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defaultThemeVersion="166925"/>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E4C06796-F836-4ED6-B9A3-17F0A989A28E}" xr6:coauthVersionLast="36" xr6:coauthVersionMax="47" xr10:uidLastSave="{00000000-0000-0000-0000-000000000000}"/>
  <bookViews>
    <workbookView xWindow="0" yWindow="0" windowWidth="11520" windowHeight="9810" tabRatio="898" firstSheet="4"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state="hidden" r:id="rId12"/>
    <sheet name="Seguimiento 3 Trimestre" sheetId="35" state="hidden" r:id="rId13"/>
    <sheet name="Seguimiento 4 Trimestre" sheetId="36" state="hidden"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0" i="36" l="1"/>
  <c r="E40" i="35"/>
  <c r="C40" i="36"/>
  <c r="C40" i="35"/>
  <c r="B40" i="36"/>
  <c r="B40" i="35"/>
  <c r="A40" i="36"/>
  <c r="A40" i="35"/>
  <c r="E10" i="27"/>
  <c r="E30" i="27"/>
  <c r="E40" i="27"/>
  <c r="E20" i="27"/>
  <c r="A30" i="35"/>
  <c r="C10" i="28"/>
  <c r="C30" i="34"/>
  <c r="A40" i="34"/>
  <c r="A30" i="34"/>
  <c r="L21" i="28"/>
  <c r="L20" i="28"/>
  <c r="L11" i="28"/>
  <c r="C42" i="28"/>
  <c r="C34" i="28"/>
  <c r="C33" i="28"/>
  <c r="C23" i="28"/>
  <c r="C22" i="28"/>
  <c r="C21" i="28"/>
  <c r="C20" i="28"/>
  <c r="C15" i="28"/>
  <c r="C14" i="28"/>
  <c r="G10" i="27"/>
  <c r="H10" i="27"/>
  <c r="G20" i="27"/>
  <c r="H20" i="27"/>
  <c r="G30" i="27"/>
  <c r="H30" i="27"/>
  <c r="G40" i="27"/>
  <c r="H40" i="27" s="1"/>
  <c r="L30" i="27"/>
  <c r="K30" i="27" s="1"/>
  <c r="L31" i="27"/>
  <c r="L32" i="27"/>
  <c r="K32" i="27" s="1"/>
  <c r="L33" i="27"/>
  <c r="K33" i="27" s="1"/>
  <c r="L34" i="27"/>
  <c r="K34" i="27" s="1"/>
  <c r="L35" i="27"/>
  <c r="K35" i="27" s="1"/>
  <c r="L36" i="27"/>
  <c r="K36" i="27" s="1"/>
  <c r="L37" i="27"/>
  <c r="K37" i="27" s="1"/>
  <c r="L38" i="27"/>
  <c r="K38" i="27" s="1"/>
  <c r="L39" i="27"/>
  <c r="K39" i="27" s="1"/>
  <c r="L40" i="29"/>
  <c r="A40" i="29"/>
  <c r="A40" i="18" s="1"/>
  <c r="B40" i="29"/>
  <c r="C40" i="29"/>
  <c r="E40" i="29"/>
  <c r="E41" i="29"/>
  <c r="E42" i="29"/>
  <c r="E43" i="29"/>
  <c r="E44" i="29"/>
  <c r="E45" i="29"/>
  <c r="E46" i="29"/>
  <c r="E47" i="29"/>
  <c r="E48" i="29"/>
  <c r="E49" i="29"/>
  <c r="C40" i="18" l="1"/>
  <c r="C40" i="34"/>
  <c r="B40" i="18"/>
  <c r="B40" i="34"/>
  <c r="M30" i="27"/>
  <c r="K31" i="27"/>
  <c r="A39" i="28"/>
  <c r="B39" i="28"/>
  <c r="C39" i="28"/>
  <c r="J39" i="28"/>
  <c r="L39" i="28"/>
  <c r="R39" i="28"/>
  <c r="C40" i="28"/>
  <c r="J40" i="28"/>
  <c r="R40" i="28"/>
  <c r="C41" i="28"/>
  <c r="J41" i="28"/>
  <c r="R41" i="28"/>
  <c r="J42" i="28"/>
  <c r="R42" i="28"/>
  <c r="J43" i="28"/>
  <c r="R43" i="28"/>
  <c r="J44" i="28"/>
  <c r="R44" i="28"/>
  <c r="J45" i="28"/>
  <c r="R45" i="28"/>
  <c r="J46" i="28"/>
  <c r="R46" i="28"/>
  <c r="J47" i="28"/>
  <c r="R47" i="28"/>
  <c r="L48" i="27"/>
  <c r="K48" i="27" s="1"/>
  <c r="L47" i="27"/>
  <c r="K47" i="27" s="1"/>
  <c r="L46" i="27"/>
  <c r="K46" i="27" s="1"/>
  <c r="L45" i="27"/>
  <c r="K45" i="27" s="1"/>
  <c r="L44" i="27"/>
  <c r="K44" i="27" s="1"/>
  <c r="L43" i="27"/>
  <c r="K43" i="27" s="1"/>
  <c r="L42" i="27"/>
  <c r="K42" i="27" s="1"/>
  <c r="L41" i="27"/>
  <c r="K41" i="27" s="1"/>
  <c r="L40" i="27"/>
  <c r="K40" i="27" s="1"/>
  <c r="N30" i="27" l="1"/>
  <c r="O30" i="27"/>
  <c r="F40" i="29"/>
  <c r="K39" i="28"/>
  <c r="T39" i="28" s="1"/>
  <c r="J40" i="29" s="1"/>
  <c r="S39" i="28"/>
  <c r="M40" i="27"/>
  <c r="D40" i="36" l="1"/>
  <c r="D40" i="35"/>
  <c r="D40" i="18"/>
  <c r="D40" i="34"/>
  <c r="N40" i="27"/>
  <c r="H40" i="29" s="1"/>
  <c r="G40" i="29"/>
  <c r="U39" i="28"/>
  <c r="O40" i="27"/>
  <c r="V39" i="28" l="1"/>
  <c r="M40" i="29" s="1"/>
  <c r="K40" i="29"/>
  <c r="L20" i="29"/>
  <c r="L30" i="29"/>
  <c r="C20" i="29"/>
  <c r="C20" i="18" s="1"/>
  <c r="C30" i="29"/>
  <c r="B20" i="29"/>
  <c r="B30" i="29"/>
  <c r="B30" i="34" s="1"/>
  <c r="A20" i="29"/>
  <c r="A30" i="29"/>
  <c r="C30" i="28"/>
  <c r="C31" i="28"/>
  <c r="C32" i="28"/>
  <c r="B20" i="28"/>
  <c r="B30" i="28"/>
  <c r="A20" i="28"/>
  <c r="A30" i="28"/>
  <c r="F40" i="35" l="1"/>
  <c r="F40" i="36"/>
  <c r="E40" i="18"/>
  <c r="E40" i="34"/>
  <c r="F40" i="18"/>
  <c r="F40" i="34"/>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8" l="1"/>
  <c r="C30" i="18" l="1"/>
  <c r="C30" i="35"/>
  <c r="C30" i="36"/>
  <c r="A30" i="36"/>
  <c r="A30" i="18"/>
  <c r="B30" i="35"/>
  <c r="B30" i="36"/>
  <c r="B30" i="18"/>
  <c r="F30" i="29" l="1"/>
  <c r="G30" i="29" l="1"/>
  <c r="H30" i="29" l="1"/>
  <c r="J20" i="28" l="1"/>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K30" i="28" l="1"/>
  <c r="T30" i="28" s="1"/>
  <c r="J30" i="29" s="1"/>
  <c r="S30" i="28"/>
  <c r="U30" i="28" s="1"/>
  <c r="K30" i="29" s="1"/>
  <c r="E30" i="34" s="1"/>
  <c r="K20" i="28"/>
  <c r="S20" i="28"/>
  <c r="D30" i="34" l="1"/>
  <c r="D30" i="35"/>
  <c r="V30" i="28"/>
  <c r="M30" i="29" s="1"/>
  <c r="F30" i="34" s="1"/>
  <c r="C13" i="28" l="1"/>
  <c r="D30" i="18" l="1"/>
  <c r="D30" i="36"/>
  <c r="E30" i="36" l="1"/>
  <c r="E30" i="35"/>
  <c r="E30" i="18"/>
  <c r="F30" i="36" l="1"/>
  <c r="F30" i="35"/>
  <c r="F30" i="18"/>
  <c r="A10" i="28"/>
  <c r="B10" i="28"/>
  <c r="I33" i="5" a="1"/>
  <c r="I33" i="5" s="1"/>
  <c r="C10" i="29" l="1"/>
  <c r="I27" i="5" a="1"/>
  <c r="C10" i="34" l="1"/>
  <c r="C10" i="35"/>
  <c r="C10" i="36"/>
  <c r="C20" i="34"/>
  <c r="C20" i="36"/>
  <c r="C20" i="35"/>
  <c r="I27" i="5"/>
  <c r="L10" i="28"/>
  <c r="C11" i="28"/>
  <c r="C12" i="28"/>
  <c r="L10" i="27" l="1"/>
  <c r="K10" i="27" s="1"/>
  <c r="I21" i="5"/>
  <c r="I22" i="5"/>
  <c r="C10" i="18" l="1"/>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<sst xmlns="http://schemas.openxmlformats.org/spreadsheetml/2006/main" count="924" uniqueCount="519">
  <si>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</si>
  <si>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</si>
  <si>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</si>
  <si>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</si>
  <si>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</si>
  <si>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PLANEACIÓN ESTRATÉGICA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</si>
  <si>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</si>
  <si>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</si>
  <si>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</si>
  <si>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</si>
  <si>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</si>
  <si>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</si>
  <si>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</si>
  <si>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</si>
  <si>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</si>
  <si>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</si>
  <si>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</si>
  <si>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</si>
  <si>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</si>
  <si>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</si>
  <si>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</si>
  <si>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</si>
  <si>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rPr>
        <sz val="11"/>
        <color rgb="FF000000"/>
        <rFont val="Calibri"/>
        <scheme val="minor"/>
      </rPr>
      <t>La norma ISO37001:2017  define el soborno como: "</t>
    </r>
    <r>
      <rPr>
        <sz val="11"/>
        <color rgb="FF4472C4"/>
        <rFont val="Calibri"/>
        <scheme val="minor"/>
      </rPr>
      <t>Oferta</t>
    </r>
    <r>
      <rPr>
        <sz val="11"/>
        <color rgb="FF000000"/>
        <rFont val="Calibri"/>
        <scheme val="minor"/>
      </rPr>
      <t xml:space="preserve">, </t>
    </r>
    <r>
      <rPr>
        <sz val="11"/>
        <color rgb="FFED7D31"/>
        <rFont val="Calibri"/>
        <scheme val="minor"/>
      </rPr>
      <t>promesa</t>
    </r>
    <r>
      <rPr>
        <sz val="11"/>
        <color rgb="FF000000"/>
        <rFont val="Calibri"/>
        <scheme val="minor"/>
      </rPr>
      <t xml:space="preserve">, </t>
    </r>
    <r>
      <rPr>
        <sz val="11"/>
        <color rgb="FF70AD47"/>
        <rFont val="Calibri"/>
        <scheme val="minor"/>
      </rPr>
      <t>entrega</t>
    </r>
    <r>
      <rPr>
        <sz val="11"/>
        <color rgb="FF000000"/>
        <rFont val="Calibri"/>
        <scheme val="minor"/>
      </rPr>
      <t xml:space="preserve">, aceptación o </t>
    </r>
    <r>
      <rPr>
        <sz val="11"/>
        <color rgb="FF7030A0"/>
        <rFont val="Calibri"/>
        <scheme val="minor"/>
      </rPr>
      <t>solicitud</t>
    </r>
    <r>
      <rPr>
        <sz val="11"/>
        <color rgb="FF000000"/>
        <rFont val="Calibri"/>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</si>
  <si>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</si>
  <si>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</si>
  <si>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</si>
  <si>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</si>
  <si>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</si>
  <si>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</si>
  <si>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</si>
  <si>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</si>
  <si>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</si>
  <si>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</si>
  <si>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</si>
  <si>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</si>
  <si>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</si>
  <si>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</si>
  <si>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</si>
  <si>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</si>
  <si>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</si>
  <si>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</si>
  <si>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</si>
  <si>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</si>
  <si>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</si>
  <si>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</si>
  <si>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</si>
  <si>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</si>
  <si>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</si>
  <si>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</si>
  <si>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</si>
  <si>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</si>
  <si>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</si>
  <si>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</si>
  <si>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</si>
  <si>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</si>
  <si>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</si>
  <si>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</si>
  <si>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</si>
  <si>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</si>
  <si>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</si>
  <si>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</si>
  <si>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</si>
  <si>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</si>
  <si>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</si>
  <si>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</si>
  <si>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</si>
  <si>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</si>
  <si>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</si>
  <si>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</si>
  <si>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</si>
  <si>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</si>
  <si>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</si>
  <si>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</si>
  <si>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</si>
  <si>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</si>
  <si>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</si>
  <si>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</si>
  <si>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</si>
  <si>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</si>
  <si>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</si>
  <si>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</si>
  <si>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</si>
  <si>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</si>
  <si>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</si>
  <si>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</si>
  <si>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</si>
  <si>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</si>
  <si>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</si>
  <si>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</si>
  <si>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</si>
  <si>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</si>
  <si>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</si>
  <si>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</si>
  <si>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</si>
  <si>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</si>
  <si>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</si>
  <si>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</si>
  <si>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</si>
  <si>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</si>
  <si>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</si>
  <si>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</si>
  <si>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</si>
  <si>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</si>
  <si>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</si>
  <si>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</si>
  <si>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</si>
  <si>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</si>
  <si>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</si>
  <si>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</si>
  <si>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</si>
  <si>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</si>
  <si>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</si>
  <si>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</si>
  <si>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</si>
  <si>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</si>
  <si>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</si>
  <si>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</si>
  <si>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</si>
  <si>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</si>
  <si>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</si>
  <si>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</si>
  <si>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</si>
  <si>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</si>
  <si>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</si>
  <si>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</si>
  <si>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</si>
  <si>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</si>
  <si>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</si>
  <si>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</si>
  <si>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</si>
  <si>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</si>
  <si>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</si>
  <si>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</si>
  <si>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</si>
  <si>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</si>
  <si>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</si>
  <si>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</si>
  <si>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</si>
  <si>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</si>
  <si>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</si>
  <si>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</si>
  <si>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</si>
  <si>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</si>
  <si>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</si>
  <si>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</si>
  <si>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</si>
  <si>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</si>
  <si>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</si>
  <si>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</si>
  <si>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</si>
  <si>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</si>
  <si>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</si>
  <si>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</si>
  <si>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</si>
  <si>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</si>
  <si>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</si>
  <si>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</si>
  <si>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</si>
  <si>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</si>
  <si>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</si>
  <si>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</si>
  <si>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</si>
  <si>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</si>
  <si>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</si>
  <si>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</si>
  <si>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</si>
  <si>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</si>
  <si>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</si>
  <si>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</si>
  <si>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</si>
  <si>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</si>
  <si>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</si>
  <si>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</si>
  <si>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</si>
  <si>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</si>
  <si>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</si>
  <si>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</si>
  <si>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</si>
  <si>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</si>
  <si>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</si>
  <si>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</si>
  <si>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</si>
  <si>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</si>
  <si>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</si>
  <si>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</si>
  <si>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</si>
  <si>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</si>
  <si>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</si>
  <si>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</si>
  <si>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</si>
  <si>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</si>
  <si>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</si>
  <si>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</si>
  <si>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</si>
  <si>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</si>
  <si>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</si>
  <si>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</si>
  <si>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</si>
  <si>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</si>
  <si>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</si>
  <si>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</si>
  <si>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</si>
  <si>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</si>
  <si>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</si>
  <si>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</si>
  <si>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</si>
  <si>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</si>
  <si>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</si>
  <si>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</si>
  <si>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</si>
  <si>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</si>
  <si>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</si>
  <si>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</si>
  <si>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</si>
  <si>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</si>
  <si>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</si>
  <si>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</si>
  <si>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</si>
  <si>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</si>
  <si>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</si>
  <si>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</si>
  <si>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</si>
  <si>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</si>
  <si>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</si>
  <si>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</si>
  <si>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</si>
  <si>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</si>
  <si>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</si>
  <si>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</si>
  <si>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</si>
  <si>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</si>
  <si>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</si>
  <si>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</si>
  <si>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</si>
  <si>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</si>
  <si>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</si>
  <si>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</si>
  <si>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</si>
  <si>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</si>
  <si>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</si>
  <si>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</si>
  <si>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</si>
  <si>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</si>
  <si>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</si>
  <si>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</si>
  <si>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</si>
  <si>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</si>
  <si>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</si>
  <si>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</si>
  <si>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</si>
  <si>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</si>
  <si>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</si>
  <si>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</si>
  <si>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</si>
  <si>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</si>
  <si>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</si>
  <si>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</si>
  <si>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</si>
  <si>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</si>
  <si>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</si>
  <si>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</si>
  <si>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</si>
  <si>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</si>
  <si>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</si>
  <si>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</si>
  <si>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</si>
  <si>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</si>
  <si>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</si>
  <si>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</si>
  <si>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</si>
  <si>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</si>
  <si>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</si>
  <si>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</si>
  <si>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</si>
  <si>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</si>
  <si>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</si>
  <si>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</si>
  <si>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</si>
  <si>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</si>
  <si>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</si>
  <si>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</si>
  <si>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</si>
  <si>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</si>
  <si>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</si>
  <si>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</si>
  <si>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</si>
  <si>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</si>
  <si>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</si>
  <si>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</si>
  <si>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presentación de los informes de seguimiento semestral y anual para dar cumplimiento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</si>
  <si>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</si>
  <si>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</si>
  <si>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</si>
  <si>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</si>
  <si>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</si>
  <si>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Incumplimiento de las metas establecidas</t>
  </si>
  <si>
    <t>Incumplimiento del 40% de los indicadores del proceso</t>
  </si>
  <si>
    <t>3. Falta de entrenamiento del personal encargado en cada unidad de la elaboración del informe de seguimiento a planes y programas.</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</si>
  <si>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</si>
  <si>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</si>
  <si>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</si>
  <si>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 </t>
  </si>
  <si>
    <t>Desarticulación de los objetivos, metas y  lineamientos  en la formulación de los planes de accion.</t>
  </si>
  <si>
    <t>Las acciones o proyectos formulados a desarrollar en los Planes de Acción, no aportan al cumplimiento de objetivos  del PSD.</t>
  </si>
  <si>
    <t xml:space="preserve">1. Desconocimiento del Plan Sectorial de Desarrollo de la Rama Judicial. </t>
  </si>
  <si>
    <t xml:space="preserve">2.  Inadecuado ejercicio de planeación, para gestionar las debilidades, oportunidades, fortalezas y amenazas encontradas en el análisis de contexto, mediante el plan de acción. </t>
  </si>
  <si>
    <t>Incumplimiento del 20% de los indicadores del proceso</t>
  </si>
  <si>
    <t>3. Recurso humano con desconocimiento, falta de habilidades, destrezas y experiencia, en formulación de planes de acción.</t>
  </si>
  <si>
    <t>Afectación Económica</t>
  </si>
  <si>
    <t>Afectación al presupuesto en un valor ≥0,5%.</t>
  </si>
  <si>
    <t xml:space="preserve">4. Falta de capacitación en la formulación de planes de acción. </t>
  </si>
  <si>
    <t>Inadecuado fortalecimiento 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</si>
  <si>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</si>
  <si>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</si>
  <si>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</si>
  <si>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</si>
  <si>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</si>
  <si>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No se  consideren las necesidades de las dependencias </t>
  </si>
  <si>
    <t>Recibir dádivas o beneficios a nombre propio o de terceros para direccionar planes de acción y la asignación de recursos</t>
  </si>
  <si>
    <t xml:space="preserve">Se direccionan los proyectos y recursos financieros para desarrollar planes que no son prioritarios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</si>
  <si>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</si>
  <si>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</si>
  <si>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</si>
  <si>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servidores judiciales.</t>
  </si>
  <si>
    <t>4. No aplicación adecuada de los procedimientos de control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</si>
  <si>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</si>
  <si>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</si>
  <si>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</si>
  <si>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</si>
  <si>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</si>
  <si>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</si>
  <si>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</si>
  <si>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</si>
  <si>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</si>
  <si>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</si>
  <si>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</si>
  <si>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</si>
  <si>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</si>
  <si>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</si>
  <si>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</si>
  <si>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</si>
  <si>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</si>
  <si>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líder del proceso trimestralmente realiza control y seguimiento a las actividades programadas en el Plan de Acción  en la matriz diseñada para el efecto, y con el fin de conocer      el estado de cumplimiento de las mismas, y establecer si los demás líderes de los procesos no han registrado las actividades a su cargo y exhortalos en el Comité Seccional del SIGCMA para que lo hagan .</t>
  </si>
  <si>
    <t>SI</t>
  </si>
  <si>
    <t xml:space="preserve">Solicitar lineamientos y/o capacitacion al Comité Nacional de Calidad con el fin de que se intensifiquen las capacitaciones con el enfoque de la formulacion y elaboracion de planes de accion para poder aplicarlos en otras oportunidades. </t>
  </si>
  <si>
    <t>El lider del proceso solicita anualmente al Consejo Superior de la Judicatura la creación de un cargo de profesional universitario con basta experiencia en el manejo de las herrameintas del SIGCMA y elaboración de planes de acción</t>
  </si>
  <si>
    <t>Retroalimentar las capacitaciones y las dudas de los participantes con el fin de mitigar la perdida de habilidades y conocimientos propios del Sistema de Gestion de Calidad.</t>
  </si>
  <si>
    <t>Involucrar a los servidores judiciales que tienen el conocimiento para que el mismo sea transmitido por medio de mesas de trabajo con el fin de poder generar un ambiente mas proactivo</t>
  </si>
  <si>
    <t>Mantener la mayor cantidad de informacion actualizada con el fin de minimizar los atrasos o retrasos al momento de presentar informes que saturen los aplicativos a utilizar.</t>
  </si>
  <si>
    <t>Retroalimentar al emisor de los informes que presenten errores con el fin de minimizar o tener que realizar reprocesos por desconocimiento del tema</t>
  </si>
  <si>
    <t>Planear el desarrollo del cronograma de las actividades del SIGCMA con el fin de que estas no interfieran en el dia a dia laboral sin restarle la importancia propia del Sistema de Gestion.</t>
  </si>
  <si>
    <t>Basar las propuestas y determinar las prioridades dadas por los lineamientos del Nivel Central y teniendo presente el Cumplimiento de los Planes de la Rama Judicial, para evitar ir en contravia de los mismos</t>
  </si>
  <si>
    <t>Elaborar cronogramas que pemitan en el transcurso de las vigencias realizar reuniones programadas para realizar el seguimiento que mitiguen los problemas que pueden presentarse</t>
  </si>
  <si>
    <t>Realizar jornadas de capacitacion anualmente, con la finalidad de formar profesionales con conocimiento en el Sistema de Gestion de la Calidad y la importancia de la aplicación en la Entidad</t>
  </si>
  <si>
    <t>Fortalecer los conocimientos mediante el uso de los medios tecnologicos con el fin de que la rotacion de personal minimice el impacto</t>
  </si>
  <si>
    <t>Redireccionar estrategias propias que busquen fortalecer el talento humano en la formulacion de planes y programas</t>
  </si>
  <si>
    <t xml:space="preserve">Realizar jornadas de capacitacion anualmente, con la finalidad de formar profesionales con conocimiento en el Sistema de Gestion de la Calidad y la importancia de la aplicación en la Entidad. </t>
  </si>
  <si>
    <t>Propender por vincular a mas servidores judiciales dentro del sistema de calidad y la socializacion del manejo de los documentos propios del sistema dado que el mismo mejora el funcionamiento y estandarizacion de las funciones propias de la Corporacion</t>
  </si>
  <si>
    <t xml:space="preserve">Al involucrar mas personal dentro del desarrollo de los procesos de calidad de la Corporacion se minimiza la desactualizacion de los documentos aunque en oportunidades se sobrecargarian algunas funciones en los servidores judiciales
</t>
  </si>
  <si>
    <t>La calidad es multidisciplinaria, que si se apoyaria en los lineamientos dados por el Comité Nacional de Calidad, con el fin de minimizar los errores en el desarrollo de las tareas o las dudas que surjan durante el dia a dia.</t>
  </si>
  <si>
    <t>Más que herramientas y equipos es contar con la destreza y el conocimiento del manejo y del funcionamiento del Sistema de Calidad, para la elaboracion de los diferentes documentos propios del Sistema.</t>
  </si>
  <si>
    <t>De involucrarse cada dia mas servidores judiciales al sistema de calidad se distribuyen mejor las tareas que minimicen la sobrecarga laboral</t>
  </si>
  <si>
    <t>Realización de programas de formación, capacitación y sensibilización en temas de Probidad y ética de lo público</t>
  </si>
  <si>
    <t>Acciones de respuesta ante noticias que afectan la imagen de la entidad.</t>
  </si>
  <si>
    <t>Actividades y mesas de socialización como de participación para la formulación de los planes estratégicos</t>
  </si>
  <si>
    <t xml:space="preserve">Requerimientos, estudios de diagnóstico y necesidades que fundamentan objetivamente  la priorización de actividades para la toma de decisiones que destinan los  los recursos de inversión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</si>
  <si>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</si>
  <si>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</si>
  <si>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</si>
  <si>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</si>
  <si>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</si>
  <si>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</si>
  <si>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</si>
  <si>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</si>
  <si>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</si>
  <si>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</si>
  <si>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</si>
  <si>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</si>
  <si>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</si>
  <si>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</si>
  <si>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</si>
  <si>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Seguimiento a los controles establecidos</t>
  </si>
  <si>
    <t>Comites operativos</t>
  </si>
  <si>
    <t xml:space="preserve">Comites operativos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</si>
  <si>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</si>
  <si>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</si>
  <si>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</si>
  <si>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</si>
  <si>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</si>
  <si>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</si>
  <si>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</si>
  <si>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</si>
  <si>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</si>
  <si>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</si>
  <si>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</si>
  <si>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</si>
  <si>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</si>
  <si>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</si>
  <si>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</si>
  <si>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</si>
  <si>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</si>
  <si>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</si>
  <si>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</si>
  <si>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</si>
  <si>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</si>
  <si>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</si>
  <si>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</si>
  <si>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</si>
  <si>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</si>
  <si>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</si>
  <si>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</si>
  <si>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</si>
  <si>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</si>
  <si>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</si>
  <si>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</si>
  <si>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</si>
  <si>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</si>
  <si>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</si>
  <si>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</si>
  <si>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</si>
  <si>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</si>
  <si>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</si>
  <si>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</si>
  <si>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</si>
  <si>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</si>
  <si>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</si>
  <si>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</si>
  <si>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</si>
  <si>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</si>
  <si>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</si>
  <si>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</si>
  <si>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</si>
  <si>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</si>
  <si>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</si>
  <si>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</si>
  <si>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</si>
  <si>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</si>
  <si>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</si>
  <si>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</si>
  <si>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</si>
  <si>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</si>
  <si>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</si>
  <si>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</si>
  <si>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</si>
  <si>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</si>
  <si>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</si>
  <si>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</si>
  <si>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</si>
  <si>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</si>
  <si>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</si>
  <si>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</si>
  <si>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</si>
  <si>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</si>
  <si>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</si>
  <si>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</si>
  <si>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</si>
  <si>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</si>
  <si>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</si>
  <si>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</si>
  <si>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</si>
  <si>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</si>
  <si>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</si>
  <si>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</si>
  <si>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</si>
  <si>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</si>
  <si>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</si>
  <si>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</si>
  <si>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</si>
  <si>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</si>
  <si>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</si>
  <si>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</si>
  <si>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</si>
  <si>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</si>
  <si>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</si>
  <si>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</si>
  <si>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</si>
  <si>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</si>
  <si>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</si>
  <si>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</si>
  <si>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</si>
  <si>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</si>
  <si>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</si>
  <si>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</si>
  <si>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</si>
  <si>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</si>
  <si>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</si>
  <si>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</si>
  <si>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</si>
  <si>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</si>
  <si>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</si>
  <si>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</si>
  <si>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</si>
  <si>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</si>
  <si>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</si>
  <si>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</si>
  <si>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</si>
  <si>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</si>
  <si>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</si>
  <si>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</si>
  <si>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</si>
  <si>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</si>
  <si>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</si>
  <si>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Seguimiento trimestral a los instrumentos SIGCMA:
- Plan de acción
- Matriz de riesgos
- Indicadores
- Salidas no conformes</t>
  </si>
  <si>
    <t>Se envía de manera oportuna el informe de revisión por la alta dirección y la actualización de todos los planes de acción.</t>
  </si>
  <si>
    <t>* Actualización planes de acción</t>
  </si>
  <si>
    <t>Las actividades realizadas y los controles existentes han sido oportunos y eficientes y se han tratado de manera acertada para que el riesgo no se materialice</t>
  </si>
  <si>
    <t xml:space="preserve">* Solicitud de creación de cargos </t>
  </si>
  <si>
    <t>Solicitud de creación de cargos a nivel central, con el fin de fortalecer la estructura del proceso.</t>
  </si>
  <si>
    <t>* Sensibilizacións</t>
  </si>
  <si>
    <t xml:space="preserve"> Durante el primer trimestre el riesgo no se ha materializado, se ha sensibilizado a las partes interesadas desde pantallas informativas y se encuentra disponible el código de ética y buen gobierno en el micrositio del CSJ </t>
  </si>
  <si>
    <t>ANÁLISIS DEL RESULTADO FINAL 
2 TRIMESTRE</t>
  </si>
  <si>
    <t>x</t>
  </si>
  <si>
    <t>Durante el segundo trimestre se envían de manera oportuna los seguimientos de los instrumentos SIGCMA, dentro del mes siguiente a la finalización del primer trimestre. Se verifica el cumplimiento de las actividades establecidas en los planes de acción, las cuales apuntan al cumplimiento de los objetivos del Plan Sectorial de Desarrollo, sin materialización del riesgo.</t>
  </si>
  <si>
    <t>En el segundo trimestre se crea el cargo: Profesional Universitario grado 11, como apoyo al SIGCMA, mediante el ACUERDO PCSJA24-12161 del 9 de abril de 2024, adscrito a la Presidencia del Consejo Seccional de la Judicatura de Norte de Santander y Arauca. Apoyo al Sistema de Gestión de Calidad desde el mes de mayo.</t>
  </si>
  <si>
    <t>No se materializó para este trimestre. No se evidenciaron situaciones relacionadas con este riesgo. Los controles ayudan a evitar su materialización.</t>
  </si>
  <si>
    <t>ANÁLISIS DEL RESULTADO FINAL 
3 TRIMESTRE</t>
  </si>
  <si>
    <t>La profesional de apoyo en SIGCMA está llevando a cabo los controles y seguimientos según lo establecido en el plan. Esto permite mantenerse informada sobre todos los desarrollos dentro de los plazos de entrega, asegurando que los riesgos identificados cuenten con controles eficientes que prevengan su materialización.</t>
  </si>
  <si>
    <t>ANÁLISIS DEL RESULTADO FINAL 
4 TRIMESTRE</t>
  </si>
  <si>
    <t>1/01/2025-31/12/2025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</si>
</sst>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4">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rgb="FF000000"/>
      <name val="Calibri"/>
      <family val="2"/>
    </font>
    <font>
      <sz val="12"/>
      <name val="Calibri"/>
      <family val="2"/>
    </font>
    <font>
      <sz val="11"/>
      <name val="Calibri"/>
      <family val="2"/>
    </font>
    <font>
      <sz val="10"/>
      <name val="Calibri"/>
      <family val="2"/>
    </font>
    <font>
      <sz val="11"/>
      <color rgb="FF000000"/>
      <name val="Calibri"/>
      <scheme val="minor"/>
    </font>
    <font>
      <sz val="11"/>
      <color rgb="FF4472C4"/>
      <name val="Calibri"/>
      <scheme val="minor"/>
    </font>
    <font>
      <sz val="11"/>
      <color rgb="FFED7D31"/>
      <name val="Calibri"/>
      <scheme val="minor"/>
    </font>
    <font>
      <sz val="11"/>
      <color rgb="FF70AD47"/>
      <name val="Calibri"/>
      <scheme val="minor"/>
    </font>
    <font>
      <sz val="11"/>
      <color rgb="FF7030A0"/>
      <name val="Calibri"/>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0000"/>
        <bgColor rgb="FF000000"/>
      </patternFill>
    </fill>
    <fill>
      <patternFill patternType="solid">
        <fgColor rgb="FFFFFF00"/>
        <bgColor indexed="64"/>
      </patternFill>
    </fill>
  </fills>
  <borders count="14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indexed="64"/>
      </left>
      <right style="thin">
        <color rgb="FF000000"/>
      </right>
      <top/>
      <bottom style="medium">
        <color rgb="FF000000"/>
      </bottom>
      <diagonal/>
    </border>
    <border>
      <left/>
      <right style="thin">
        <color indexed="64"/>
      </right>
      <top style="medium">
        <color indexed="64"/>
      </top>
      <bottom/>
      <diagonal/>
    </border>
    <border>
      <left/>
      <right style="thin">
        <color indexed="64"/>
      </right>
      <top/>
      <bottom style="medium">
        <color rgb="FF000000"/>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0" fontId="9" fillId="0" borderId="0"/>
    <xf numFmtId="0" fontId="1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cellStyleXfs>
  <cellXfs count="643">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applyAlignment="1">
      <alignment horizontal="center"/>
    </xf>
    <xf numFmtId="0" fontId="19" fillId="0" borderId="0" xfId="0" applyFont="1"/>
    <xf numFmtId="0" fontId="21" fillId="4" borderId="0" xfId="0" applyFont="1" applyFill="1" applyAlignment="1" applyProtection="1">
      <alignment horizontal="left" vertical="center" wrapText="1"/>
      <protection locked="0"/>
    </xf>
    <xf numFmtId="0" fontId="20" fillId="15" borderId="0" xfId="0" applyFont="1" applyFill="1" applyAlignment="1" applyProtection="1">
      <alignment vertical="center" wrapText="1"/>
      <protection locked="0"/>
    </xf>
    <xf numFmtId="0" fontId="21" fillId="4" borderId="0" xfId="0" applyFont="1" applyFill="1" applyAlignment="1" applyProtection="1">
      <alignment vertical="center" wrapText="1"/>
      <protection locked="0"/>
    </xf>
    <xf numFmtId="0" fontId="0" fillId="0" borderId="0" xfId="0" applyAlignment="1">
      <alignment horizontal="left"/>
    </xf>
    <xf numFmtId="0" fontId="22"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1" fillId="0" borderId="0" xfId="0" applyFont="1" applyAlignment="1" applyProtection="1">
      <alignment horizontal="center" vertical="center"/>
      <protection locked="0"/>
    </xf>
    <xf numFmtId="0" fontId="11" fillId="0" borderId="0" xfId="0" applyFont="1" applyAlignment="1">
      <alignment horizontal="center"/>
    </xf>
    <xf numFmtId="0" fontId="19" fillId="3" borderId="0" xfId="0" applyFont="1" applyFill="1"/>
    <xf numFmtId="0" fontId="12" fillId="3" borderId="0" xfId="0" applyFont="1" applyFill="1"/>
    <xf numFmtId="0" fontId="30" fillId="3" borderId="0" xfId="0" applyFont="1" applyFill="1"/>
    <xf numFmtId="0" fontId="30"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31" fillId="0" borderId="0" xfId="0" applyFont="1"/>
    <xf numFmtId="0" fontId="14" fillId="0" borderId="0" xfId="0" applyFont="1"/>
    <xf numFmtId="0" fontId="0" fillId="0" borderId="0" xfId="0" applyProtection="1">
      <protection locked="0"/>
    </xf>
    <xf numFmtId="0" fontId="37" fillId="16" borderId="38" xfId="0" applyFont="1" applyFill="1" applyBorder="1" applyAlignment="1" applyProtection="1">
      <alignment horizontal="center" vertical="center" textRotation="90"/>
      <protection locked="0"/>
    </xf>
    <xf numFmtId="0" fontId="38" fillId="4" borderId="38" xfId="0" applyFont="1" applyFill="1" applyBorder="1" applyAlignment="1">
      <alignment horizontal="center" vertical="center" wrapText="1"/>
    </xf>
    <xf numFmtId="0" fontId="31" fillId="17" borderId="0" xfId="0" applyFont="1" applyFill="1"/>
    <xf numFmtId="0" fontId="14"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31" fillId="3" borderId="0" xfId="0" applyFont="1" applyFill="1"/>
    <xf numFmtId="0" fontId="14" fillId="3" borderId="0" xfId="0" applyFont="1" applyFill="1"/>
    <xf numFmtId="0" fontId="37" fillId="4" borderId="38" xfId="0" applyFont="1" applyFill="1" applyBorder="1" applyAlignment="1" applyProtection="1">
      <alignment horizontal="center" vertical="center" wrapText="1"/>
      <protection locked="0"/>
    </xf>
    <xf numFmtId="0" fontId="29" fillId="4" borderId="0" xfId="0" applyFont="1" applyFill="1" applyAlignment="1">
      <alignment vertical="center"/>
    </xf>
    <xf numFmtId="0" fontId="29"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9" fillId="4" borderId="10" xfId="0" applyFont="1" applyFill="1" applyBorder="1" applyAlignment="1">
      <alignment horizontal="left" vertical="center"/>
    </xf>
    <xf numFmtId="0" fontId="29" fillId="4" borderId="10" xfId="0" applyFont="1" applyFill="1" applyBorder="1" applyAlignment="1">
      <alignment vertical="center"/>
    </xf>
    <xf numFmtId="0" fontId="29" fillId="4" borderId="37" xfId="0" applyFont="1" applyFill="1" applyBorder="1" applyAlignment="1">
      <alignment vertical="center"/>
    </xf>
    <xf numFmtId="0" fontId="29" fillId="4" borderId="36" xfId="0" applyFont="1" applyFill="1" applyBorder="1" applyAlignment="1">
      <alignment vertical="center"/>
    </xf>
    <xf numFmtId="0" fontId="2" fillId="3" borderId="34" xfId="0" applyFont="1" applyFill="1" applyBorder="1" applyAlignment="1">
      <alignment horizontal="center" vertical="center"/>
    </xf>
    <xf numFmtId="0" fontId="29" fillId="4" borderId="58" xfId="0" applyFont="1" applyFill="1" applyBorder="1" applyAlignment="1">
      <alignment vertical="center"/>
    </xf>
    <xf numFmtId="0" fontId="0" fillId="3" borderId="0" xfId="0" applyFill="1" applyAlignment="1">
      <alignment horizontal="center" vertical="center"/>
    </xf>
    <xf numFmtId="0" fontId="19"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5" fillId="4" borderId="66"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32"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8"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68" xfId="0" applyFont="1" applyFill="1" applyBorder="1" applyAlignment="1">
      <alignment horizontal="center" vertical="center" textRotation="90" wrapText="1"/>
    </xf>
    <xf numFmtId="0" fontId="5" fillId="4" borderId="69"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2" xfId="0" applyFont="1" applyFill="1" applyBorder="1" applyAlignment="1">
      <alignment horizontal="center" vertical="center" wrapText="1" readingOrder="1"/>
    </xf>
    <xf numFmtId="0" fontId="48" fillId="7" borderId="6" xfId="0" applyFont="1" applyFill="1" applyBorder="1" applyAlignment="1">
      <alignment horizontal="center" vertical="center" wrapText="1" readingOrder="1"/>
    </xf>
    <xf numFmtId="9" fontId="48" fillId="0" borderId="21" xfId="4" applyFont="1" applyBorder="1" applyAlignment="1">
      <alignment horizontal="center" vertical="center" wrapText="1" readingOrder="1"/>
    </xf>
    <xf numFmtId="0" fontId="48" fillId="0" borderId="21" xfId="0" applyFont="1" applyBorder="1" applyAlignment="1">
      <alignment horizontal="justify" vertical="center" wrapText="1" readingOrder="1"/>
    </xf>
    <xf numFmtId="1" fontId="48" fillId="0" borderId="22" xfId="3" applyNumberFormat="1" applyFont="1" applyBorder="1" applyAlignment="1">
      <alignment horizontal="center" vertical="center" wrapText="1" readingOrder="1"/>
    </xf>
    <xf numFmtId="0" fontId="48" fillId="8" borderId="6" xfId="0" applyFont="1" applyFill="1" applyBorder="1" applyAlignment="1">
      <alignment horizontal="center" vertical="center" wrapText="1" readingOrder="1"/>
    </xf>
    <xf numFmtId="0" fontId="48" fillId="9" borderId="6" xfId="0" applyFont="1" applyFill="1" applyBorder="1" applyAlignment="1">
      <alignment horizontal="center" vertical="center" wrapText="1" readingOrder="1"/>
    </xf>
    <xf numFmtId="0" fontId="48" fillId="10" borderId="6" xfId="0" applyFont="1" applyFill="1" applyBorder="1" applyAlignment="1">
      <alignment horizontal="center" vertical="center" wrapText="1" readingOrder="1"/>
    </xf>
    <xf numFmtId="0" fontId="49" fillId="11" borderId="6"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1" xfId="0" applyFont="1" applyFill="1" applyBorder="1" applyAlignment="1">
      <alignment horizontal="center" vertical="center" wrapText="1" readingOrder="1"/>
    </xf>
    <xf numFmtId="0" fontId="48" fillId="8" borderId="22" xfId="0" applyFont="1" applyFill="1" applyBorder="1" applyAlignment="1">
      <alignment horizontal="center" vertical="center" wrapText="1" readingOrder="1"/>
    </xf>
    <xf numFmtId="0" fontId="48" fillId="9" borderId="22" xfId="0" applyFont="1" applyFill="1" applyBorder="1" applyAlignment="1">
      <alignment horizontal="center" vertical="center" wrapText="1" readingOrder="1"/>
    </xf>
    <xf numFmtId="0" fontId="48" fillId="10" borderId="22" xfId="0" applyFont="1" applyFill="1" applyBorder="1" applyAlignment="1">
      <alignment horizontal="center" vertical="center" wrapText="1" readingOrder="1"/>
    </xf>
    <xf numFmtId="0" fontId="49" fillId="11" borderId="22"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1" xfId="0" applyFill="1" applyBorder="1"/>
    <xf numFmtId="0" fontId="5" fillId="4" borderId="70" xfId="0" applyFont="1" applyFill="1" applyBorder="1" applyAlignment="1">
      <alignment horizontal="center" vertical="center" wrapText="1"/>
    </xf>
    <xf numFmtId="0" fontId="5"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6" fillId="6" borderId="0" xfId="0" applyFont="1" applyFill="1" applyAlignment="1">
      <alignment vertical="center" wrapText="1" readingOrder="1"/>
    </xf>
    <xf numFmtId="0" fontId="13" fillId="3" borderId="6" xfId="0" applyFont="1" applyFill="1" applyBorder="1" applyAlignment="1">
      <alignment horizontal="center" vertical="center" wrapText="1"/>
    </xf>
    <xf numFmtId="0" fontId="5" fillId="4" borderId="75" xfId="0" applyFont="1" applyFill="1" applyBorder="1" applyAlignment="1">
      <alignment horizontal="center" vertical="center"/>
    </xf>
    <xf numFmtId="0" fontId="13" fillId="0" borderId="0" xfId="0" applyFont="1"/>
    <xf numFmtId="0" fontId="19"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5" fillId="3" borderId="6" xfId="0" applyFont="1" applyFill="1" applyBorder="1" applyAlignment="1">
      <alignment horizontal="center" vertical="center" wrapText="1"/>
    </xf>
    <xf numFmtId="0" fontId="50" fillId="3" borderId="6" xfId="0" applyFont="1" applyFill="1" applyBorder="1"/>
    <xf numFmtId="1" fontId="48" fillId="0" borderId="6" xfId="3" applyNumberFormat="1" applyFont="1" applyBorder="1" applyAlignment="1">
      <alignment horizontal="center" vertical="center" wrapText="1" readingOrder="1"/>
    </xf>
    <xf numFmtId="0" fontId="45" fillId="3" borderId="0" xfId="0" applyFont="1" applyFill="1"/>
    <xf numFmtId="1" fontId="48" fillId="0" borderId="83" xfId="3" applyNumberFormat="1" applyFont="1" applyBorder="1" applyAlignment="1">
      <alignment horizontal="center" vertical="center" wrapText="1" readingOrder="1"/>
    </xf>
    <xf numFmtId="0" fontId="48" fillId="7" borderId="84" xfId="0" applyFont="1" applyFill="1" applyBorder="1" applyAlignment="1">
      <alignment horizontal="center" vertical="center" wrapText="1" readingOrder="1"/>
    </xf>
    <xf numFmtId="0" fontId="48" fillId="8" borderId="85" xfId="0" applyFont="1" applyFill="1" applyBorder="1" applyAlignment="1">
      <alignment horizontal="center" vertical="center" wrapText="1" readingOrder="1"/>
    </xf>
    <xf numFmtId="0" fontId="48" fillId="9" borderId="85" xfId="0" applyFont="1" applyFill="1" applyBorder="1" applyAlignment="1">
      <alignment horizontal="center" vertical="center" wrapText="1" readingOrder="1"/>
    </xf>
    <xf numFmtId="0" fontId="48" fillId="10" borderId="85" xfId="0" applyFont="1" applyFill="1" applyBorder="1" applyAlignment="1">
      <alignment horizontal="center" vertical="center" wrapText="1" readingOrder="1"/>
    </xf>
    <xf numFmtId="0" fontId="49" fillId="11" borderId="85" xfId="0" applyFont="1" applyFill="1" applyBorder="1" applyAlignment="1">
      <alignment horizontal="center" vertical="center" wrapText="1" readingOrder="1"/>
    </xf>
    <xf numFmtId="0" fontId="48"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7" fillId="14" borderId="77" xfId="0" applyFont="1" applyFill="1" applyBorder="1" applyAlignment="1" applyProtection="1">
      <alignment horizontal="center" vertical="center" wrapText="1" readingOrder="1"/>
      <protection hidden="1"/>
    </xf>
    <xf numFmtId="0" fontId="0" fillId="3" borderId="18" xfId="0" applyFill="1" applyBorder="1"/>
    <xf numFmtId="0" fontId="32" fillId="0" borderId="18" xfId="0" applyFont="1" applyBorder="1" applyAlignment="1">
      <alignment horizontal="center" vertical="center" wrapText="1"/>
    </xf>
    <xf numFmtId="0" fontId="32"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11" fillId="3" borderId="0" xfId="0" applyFont="1" applyFill="1"/>
    <xf numFmtId="0" fontId="63" fillId="3" borderId="0" xfId="0" applyFont="1" applyFill="1"/>
    <xf numFmtId="0" fontId="52" fillId="3" borderId="0" xfId="0" applyFont="1" applyFill="1"/>
    <xf numFmtId="0" fontId="64" fillId="3" borderId="0" xfId="0" applyFont="1" applyFill="1"/>
    <xf numFmtId="0" fontId="66" fillId="3" borderId="0" xfId="0" applyFont="1" applyFill="1"/>
    <xf numFmtId="0" fontId="11" fillId="0" borderId="0" xfId="0" applyFont="1"/>
    <xf numFmtId="0" fontId="63" fillId="0" borderId="0" xfId="0" applyFont="1"/>
    <xf numFmtId="0" fontId="67" fillId="0" borderId="0" xfId="0" applyFont="1" applyAlignment="1">
      <alignment horizontal="center"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5" fillId="4" borderId="53" xfId="0" applyFont="1" applyFill="1" applyBorder="1" applyAlignment="1">
      <alignment horizontal="center" vertical="center"/>
    </xf>
    <xf numFmtId="0" fontId="5" fillId="4" borderId="56" xfId="0" applyFont="1" applyFill="1" applyBorder="1" applyAlignment="1">
      <alignment horizontal="center" vertical="center"/>
    </xf>
    <xf numFmtId="0" fontId="5" fillId="4" borderId="65" xfId="0" applyFont="1" applyFill="1" applyBorder="1" applyAlignment="1">
      <alignment horizontal="center" vertical="center" wrapText="1"/>
    </xf>
    <xf numFmtId="0" fontId="43"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6"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1" fillId="4" borderId="35" xfId="1" applyFont="1" applyFill="1" applyBorder="1" applyAlignment="1">
      <alignment horizontal="center" vertical="center"/>
    </xf>
    <xf numFmtId="0" fontId="9" fillId="3" borderId="45" xfId="1" applyFill="1" applyBorder="1"/>
    <xf numFmtId="0" fontId="55" fillId="3" borderId="11" xfId="1" applyFont="1" applyFill="1" applyBorder="1" applyAlignment="1">
      <alignment horizontal="left" vertical="center" wrapText="1"/>
    </xf>
    <xf numFmtId="0" fontId="19"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9" fillId="3" borderId="101" xfId="0" applyFont="1" applyFill="1" applyBorder="1" applyAlignment="1">
      <alignment horizontal="center" vertical="center"/>
    </xf>
    <xf numFmtId="0" fontId="9" fillId="3" borderId="0" xfId="1" applyFill="1" applyAlignment="1">
      <alignment horizontal="center" vertical="center"/>
    </xf>
    <xf numFmtId="0" fontId="19" fillId="3" borderId="81" xfId="0" applyFont="1" applyFill="1" applyBorder="1"/>
    <xf numFmtId="0" fontId="19" fillId="3" borderId="8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63" xfId="0" applyFont="1" applyFill="1" applyBorder="1" applyAlignment="1">
      <alignment vertical="center"/>
    </xf>
    <xf numFmtId="0" fontId="5" fillId="4" borderId="0" xfId="0" applyFont="1" applyFill="1" applyAlignment="1">
      <alignment vertical="center"/>
    </xf>
    <xf numFmtId="0" fontId="29"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3" fillId="3" borderId="35" xfId="0" applyFont="1" applyFill="1" applyBorder="1" applyAlignment="1">
      <alignment horizontal="center" vertical="center" wrapText="1"/>
    </xf>
    <xf numFmtId="0" fontId="13"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5"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5"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3"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09" xfId="0" applyFont="1" applyFill="1" applyBorder="1" applyAlignment="1" applyProtection="1">
      <alignment horizontal="left" vertical="center" wrapText="1"/>
      <protection locked="0"/>
    </xf>
    <xf numFmtId="0" fontId="71" fillId="19"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12" xfId="0" applyFont="1" applyFill="1" applyBorder="1" applyAlignment="1">
      <alignment horizontal="center" vertical="center" wrapText="1" readingOrder="1"/>
    </xf>
    <xf numFmtId="0" fontId="75" fillId="3" borderId="112" xfId="0" applyFont="1" applyFill="1" applyBorder="1" applyAlignment="1">
      <alignment horizontal="center" vertical="center" wrapText="1" readingOrder="1"/>
    </xf>
    <xf numFmtId="0" fontId="75" fillId="3" borderId="112" xfId="0" applyFont="1" applyFill="1" applyBorder="1" applyAlignment="1">
      <alignment horizontal="left" vertical="center" wrapText="1"/>
    </xf>
    <xf numFmtId="0" fontId="75" fillId="3" borderId="112" xfId="0" applyFont="1" applyFill="1" applyBorder="1" applyAlignment="1">
      <alignment horizontal="center" vertical="center" wrapText="1"/>
    </xf>
    <xf numFmtId="0" fontId="69" fillId="3" borderId="0" xfId="0" applyFont="1" applyFill="1"/>
    <xf numFmtId="0" fontId="75" fillId="0" borderId="112" xfId="0" applyFont="1" applyBorder="1" applyAlignment="1">
      <alignment horizontal="center" vertical="center" wrapText="1" readingOrder="1"/>
    </xf>
    <xf numFmtId="0" fontId="75" fillId="0" borderId="112" xfId="0" applyFont="1" applyBorder="1" applyAlignment="1">
      <alignment horizontal="left" vertical="center" wrapText="1"/>
    </xf>
    <xf numFmtId="0" fontId="75" fillId="21" borderId="112" xfId="0" applyFont="1" applyFill="1" applyBorder="1" applyAlignment="1">
      <alignment horizontal="left" vertical="center" wrapText="1"/>
    </xf>
    <xf numFmtId="0" fontId="72" fillId="0" borderId="0" xfId="0" applyFont="1" applyAlignment="1">
      <alignment vertical="center" wrapText="1"/>
    </xf>
    <xf numFmtId="0" fontId="73" fillId="0" borderId="112" xfId="0" applyFont="1" applyBorder="1" applyAlignment="1">
      <alignment vertical="center" wrapText="1" readingOrder="1"/>
    </xf>
    <xf numFmtId="0" fontId="75" fillId="3" borderId="112" xfId="0" applyFont="1" applyFill="1" applyBorder="1" applyAlignment="1">
      <alignment horizontal="left" vertical="center" wrapText="1" readingOrder="1"/>
    </xf>
    <xf numFmtId="0" fontId="71" fillId="0" borderId="0" xfId="0" applyFont="1"/>
    <xf numFmtId="0" fontId="75" fillId="3" borderId="112" xfId="0" applyFont="1" applyFill="1" applyBorder="1" applyAlignment="1">
      <alignment horizontal="left" vertical="center"/>
    </xf>
    <xf numFmtId="0" fontId="75" fillId="3" borderId="112" xfId="0" applyFont="1" applyFill="1" applyBorder="1" applyAlignment="1">
      <alignment vertical="center" wrapText="1"/>
    </xf>
    <xf numFmtId="0" fontId="75" fillId="3" borderId="112" xfId="0" applyFont="1" applyFill="1" applyBorder="1" applyAlignment="1">
      <alignment vertical="center" wrapText="1" readingOrder="1"/>
    </xf>
    <xf numFmtId="0" fontId="75" fillId="3" borderId="112" xfId="0" applyFont="1" applyFill="1" applyBorder="1" applyAlignment="1">
      <alignment vertical="center"/>
    </xf>
    <xf numFmtId="0" fontId="75" fillId="3" borderId="112" xfId="0" applyFont="1" applyFill="1" applyBorder="1" applyAlignment="1">
      <alignment horizontal="center" vertical="center"/>
    </xf>
    <xf numFmtId="0" fontId="75" fillId="3" borderId="113" xfId="0" applyFont="1" applyFill="1" applyBorder="1" applyAlignment="1">
      <alignment horizontal="center" vertical="center" wrapText="1" readingOrder="1"/>
    </xf>
    <xf numFmtId="0" fontId="75" fillId="3" borderId="113" xfId="0" applyFont="1" applyFill="1" applyBorder="1" applyAlignment="1">
      <alignment horizontal="left" vertical="center" wrapText="1"/>
    </xf>
    <xf numFmtId="0" fontId="75" fillId="3" borderId="113" xfId="0" applyFont="1" applyFill="1" applyBorder="1" applyAlignment="1">
      <alignment horizontal="center" vertical="center"/>
    </xf>
    <xf numFmtId="0" fontId="73"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20" borderId="109" xfId="0" applyFont="1" applyFill="1" applyBorder="1" applyAlignment="1">
      <alignment horizontal="center" vertical="center"/>
    </xf>
    <xf numFmtId="0" fontId="80" fillId="5" borderId="109" xfId="0" applyFont="1" applyFill="1" applyBorder="1" applyAlignment="1">
      <alignment horizontal="center" vertical="center"/>
    </xf>
    <xf numFmtId="0" fontId="80" fillId="5" borderId="109" xfId="0" applyFont="1" applyFill="1" applyBorder="1" applyAlignment="1">
      <alignment vertical="center" wrapText="1"/>
    </xf>
    <xf numFmtId="0" fontId="80" fillId="3" borderId="109" xfId="0" applyFont="1" applyFill="1" applyBorder="1" applyAlignment="1">
      <alignment horizontal="left" vertical="top" wrapText="1"/>
    </xf>
    <xf numFmtId="0" fontId="81" fillId="3" borderId="109" xfId="0" applyFont="1" applyFill="1" applyBorder="1" applyAlignment="1">
      <alignment horizontal="center" vertical="center" wrapText="1"/>
    </xf>
    <xf numFmtId="0" fontId="82" fillId="3" borderId="109" xfId="0" applyFont="1" applyFill="1" applyBorder="1" applyAlignment="1">
      <alignment horizontal="center" vertical="center" wrapText="1"/>
    </xf>
    <xf numFmtId="0" fontId="82" fillId="3" borderId="109" xfId="0" applyFont="1" applyFill="1" applyBorder="1" applyAlignment="1">
      <alignment horizontal="left" vertical="center"/>
    </xf>
    <xf numFmtId="0" fontId="80" fillId="0" borderId="109" xfId="0" applyFont="1" applyBorder="1" applyAlignment="1">
      <alignment vertical="top" wrapText="1"/>
    </xf>
    <xf numFmtId="0" fontId="81" fillId="3" borderId="109" xfId="0" applyFont="1" applyFill="1" applyBorder="1" applyAlignment="1">
      <alignment horizontal="center" vertical="center"/>
    </xf>
    <xf numFmtId="0" fontId="82" fillId="3" borderId="109" xfId="0" applyFont="1" applyFill="1" applyBorder="1" applyAlignment="1">
      <alignment horizontal="center" vertical="center"/>
    </xf>
    <xf numFmtId="0" fontId="80" fillId="3" borderId="109" xfId="0" applyFont="1" applyFill="1" applyBorder="1" applyAlignment="1">
      <alignment horizontal="left" vertical="center" wrapText="1"/>
    </xf>
    <xf numFmtId="0" fontId="80" fillId="0" borderId="109" xfId="0" applyFont="1" applyBorder="1" applyAlignment="1">
      <alignment horizontal="left" vertical="center" wrapText="1"/>
    </xf>
    <xf numFmtId="0" fontId="82" fillId="0" borderId="109"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0" fillId="0" borderId="32" xfId="0"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5"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83" fillId="0" borderId="118" xfId="0" applyFont="1" applyBorder="1" applyAlignment="1">
      <alignment horizontal="center" vertical="center" wrapText="1"/>
    </xf>
    <xf numFmtId="0" fontId="83" fillId="0" borderId="82" xfId="0" applyFont="1" applyBorder="1" applyAlignment="1">
      <alignment horizontal="center" vertical="center" wrapText="1"/>
    </xf>
    <xf numFmtId="0" fontId="84" fillId="0" borderId="80" xfId="0" applyFont="1" applyBorder="1" applyAlignment="1">
      <alignment horizontal="center" vertical="center" wrapText="1"/>
    </xf>
    <xf numFmtId="0" fontId="84" fillId="0" borderId="20" xfId="0" applyFont="1" applyBorder="1" applyAlignment="1">
      <alignment horizontal="center" vertical="center" wrapText="1"/>
    </xf>
    <xf numFmtId="0" fontId="83" fillId="0" borderId="119" xfId="0" applyFont="1" applyBorder="1" applyAlignment="1">
      <alignment horizontal="center" vertical="center" wrapText="1"/>
    </xf>
    <xf numFmtId="0" fontId="83" fillId="0" borderId="12" xfId="0" applyFont="1" applyBorder="1" applyAlignment="1">
      <alignment horizontal="center" vertical="center" wrapText="1"/>
    </xf>
    <xf numFmtId="14" fontId="84" fillId="0" borderId="20" xfId="0" applyNumberFormat="1" applyFont="1" applyBorder="1" applyAlignment="1">
      <alignment horizontal="center" vertical="center" wrapText="1"/>
    </xf>
    <xf numFmtId="4" fontId="0" fillId="0" borderId="28" xfId="0" applyNumberFormat="1" applyBorder="1" applyAlignment="1">
      <alignment horizontal="center" vertical="center" wrapText="1"/>
    </xf>
    <xf numFmtId="0" fontId="85" fillId="0" borderId="125" xfId="0" applyFont="1" applyBorder="1" applyAlignment="1">
      <alignment horizontal="center" vertical="center" wrapText="1"/>
    </xf>
    <xf numFmtId="0" fontId="85" fillId="0" borderId="126" xfId="0" applyFont="1" applyBorder="1" applyAlignment="1">
      <alignment horizontal="center" vertical="center" wrapText="1"/>
    </xf>
    <xf numFmtId="0" fontId="87" fillId="0" borderId="126" xfId="0" applyFont="1" applyBorder="1" applyAlignment="1">
      <alignment horizontal="center" vertical="center" wrapText="1"/>
    </xf>
    <xf numFmtId="0" fontId="85" fillId="0" borderId="127" xfId="0" applyFont="1" applyBorder="1" applyAlignment="1">
      <alignment horizontal="center" vertical="center" wrapText="1"/>
    </xf>
    <xf numFmtId="0" fontId="87" fillId="0" borderId="126" xfId="0" applyFont="1" applyBorder="1" applyAlignment="1">
      <alignment horizontal="center" vertical="center"/>
    </xf>
    <xf numFmtId="0" fontId="54" fillId="0" borderId="126" xfId="0" applyFont="1" applyBorder="1" applyAlignment="1">
      <alignment horizontal="center" vertical="center" wrapText="1"/>
    </xf>
    <xf numFmtId="0" fontId="88" fillId="0" borderId="35" xfId="0" applyFont="1" applyBorder="1" applyAlignment="1">
      <alignment wrapText="1"/>
    </xf>
    <xf numFmtId="0" fontId="88" fillId="0" borderId="23" xfId="0" applyFont="1" applyBorder="1" applyAlignment="1">
      <alignment wrapText="1"/>
    </xf>
    <xf numFmtId="0" fontId="85" fillId="0" borderId="23" xfId="0" applyFont="1" applyBorder="1" applyAlignment="1">
      <alignment wrapText="1"/>
    </xf>
    <xf numFmtId="0" fontId="88" fillId="0" borderId="6" xfId="0" applyFont="1" applyBorder="1" applyAlignment="1">
      <alignment wrapText="1"/>
    </xf>
    <xf numFmtId="0" fontId="88" fillId="0" borderId="44" xfId="0" applyFont="1" applyBorder="1" applyAlignment="1">
      <alignment wrapText="1"/>
    </xf>
    <xf numFmtId="0" fontId="88" fillId="0" borderId="134" xfId="0" applyFont="1" applyBorder="1" applyAlignment="1">
      <alignment wrapText="1"/>
    </xf>
    <xf numFmtId="0" fontId="88" fillId="0" borderId="135" xfId="0" applyFont="1" applyBorder="1" applyAlignment="1">
      <alignment wrapText="1"/>
    </xf>
    <xf numFmtId="0" fontId="85" fillId="0" borderId="35" xfId="0" applyFont="1" applyBorder="1" applyAlignment="1">
      <alignment wrapText="1"/>
    </xf>
    <xf numFmtId="0" fontId="88" fillId="0" borderId="35" xfId="0" applyFont="1" applyBorder="1" applyAlignment="1">
      <alignment vertical="center" wrapText="1"/>
    </xf>
    <xf numFmtId="0" fontId="88" fillId="0" borderId="23" xfId="0" applyFont="1" applyBorder="1" applyAlignment="1">
      <alignment vertical="center" wrapText="1"/>
    </xf>
    <xf numFmtId="0" fontId="89" fillId="0" borderId="126" xfId="0" applyFont="1" applyBorder="1" applyAlignment="1">
      <alignment horizontal="center" vertical="center" wrapText="1"/>
    </xf>
    <xf numFmtId="0" fontId="85" fillId="0" borderId="133" xfId="0" applyFont="1" applyBorder="1" applyAlignment="1">
      <alignment wrapText="1"/>
    </xf>
    <xf numFmtId="0" fontId="85" fillId="0" borderId="138" xfId="0" applyFont="1" applyBorder="1" applyAlignment="1">
      <alignment wrapText="1"/>
    </xf>
    <xf numFmtId="0" fontId="87" fillId="0" borderId="14" xfId="0" applyFont="1" applyBorder="1" applyAlignment="1">
      <alignment horizontal="center" vertical="center"/>
    </xf>
    <xf numFmtId="0" fontId="85" fillId="0" borderId="14" xfId="0" applyFont="1" applyBorder="1" applyAlignment="1">
      <alignment horizontal="center" vertical="center" wrapText="1"/>
    </xf>
    <xf numFmtId="0" fontId="85" fillId="0" borderId="19" xfId="0" applyFont="1" applyBorder="1" applyAlignment="1">
      <alignment horizontal="center" vertical="center" wrapText="1"/>
    </xf>
    <xf numFmtId="164" fontId="20" fillId="15" borderId="0" xfId="0" applyNumberFormat="1" applyFont="1" applyFill="1" applyAlignment="1" applyProtection="1">
      <alignment horizontal="center" vertical="center" wrapText="1"/>
      <protection locked="0"/>
    </xf>
    <xf numFmtId="0" fontId="20"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3" fillId="0" borderId="0" xfId="0" applyFont="1" applyAlignment="1">
      <alignment horizontal="center"/>
    </xf>
    <xf numFmtId="0" fontId="20" fillId="15" borderId="0" xfId="0" applyFont="1" applyFill="1" applyAlignment="1" applyProtection="1">
      <alignment horizontal="center" vertical="center"/>
      <protection locked="0"/>
    </xf>
    <xf numFmtId="0" fontId="24" fillId="0" borderId="0" xfId="0" applyFont="1" applyAlignment="1">
      <alignment horizontal="center"/>
    </xf>
    <xf numFmtId="0" fontId="1" fillId="0" borderId="79" xfId="0" applyFont="1"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79" xfId="0" applyBorder="1" applyAlignment="1">
      <alignment horizontal="left" vertical="top" wrapText="1"/>
    </xf>
    <xf numFmtId="0" fontId="73" fillId="0" borderId="112" xfId="0" applyFont="1" applyBorder="1" applyAlignment="1">
      <alignment horizontal="center" vertical="center" wrapText="1" readingOrder="1"/>
    </xf>
    <xf numFmtId="0" fontId="74" fillId="19" borderId="112" xfId="0" applyFont="1" applyFill="1" applyBorder="1" applyAlignment="1">
      <alignment horizontal="center" vertical="center" wrapText="1" readingOrder="1"/>
    </xf>
    <xf numFmtId="0" fontId="73" fillId="0" borderId="113" xfId="0" applyFont="1" applyBorder="1" applyAlignment="1">
      <alignment horizontal="center" vertical="center" wrapText="1" readingOrder="1"/>
    </xf>
    <xf numFmtId="0" fontId="73" fillId="0" borderId="115" xfId="0" applyFont="1" applyBorder="1" applyAlignment="1">
      <alignment horizontal="center" vertical="center" wrapText="1" readingOrder="1"/>
    </xf>
    <xf numFmtId="0" fontId="73" fillId="0" borderId="114" xfId="0" applyFont="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10"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wrapText="1"/>
      <protection locked="0"/>
    </xf>
    <xf numFmtId="0" fontId="72" fillId="5"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center" vertical="center"/>
      <protection locked="0"/>
    </xf>
    <xf numFmtId="0" fontId="73" fillId="0" borderId="109" xfId="0" applyFont="1" applyBorder="1" applyAlignment="1" applyProtection="1">
      <alignment horizontal="center" vertical="center"/>
      <protection locked="0"/>
    </xf>
    <xf numFmtId="0" fontId="73"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72" fillId="5" borderId="109" xfId="0" applyFont="1" applyFill="1" applyBorder="1" applyAlignment="1" applyProtection="1">
      <alignment horizontal="left" vertical="center" wrapText="1"/>
      <protection locked="0"/>
    </xf>
    <xf numFmtId="0" fontId="73" fillId="3" borderId="112" xfId="0" applyFont="1" applyFill="1" applyBorder="1" applyAlignment="1">
      <alignment horizontal="center" vertical="center" wrapText="1" readingOrder="1"/>
    </xf>
    <xf numFmtId="0" fontId="73" fillId="0" borderId="112" xfId="0" applyFont="1" applyBorder="1" applyAlignment="1">
      <alignment horizontal="left" vertical="center" wrapText="1" readingOrder="1"/>
    </xf>
    <xf numFmtId="0" fontId="79" fillId="19" borderId="109" xfId="0" applyFont="1" applyFill="1" applyBorder="1" applyAlignment="1">
      <alignment horizontal="center"/>
    </xf>
    <xf numFmtId="0" fontId="77" fillId="0" borderId="0" xfId="0" applyFont="1" applyAlignment="1">
      <alignment horizontal="center" vertical="center" wrapText="1"/>
    </xf>
    <xf numFmtId="0" fontId="80" fillId="20" borderId="109" xfId="0" applyFont="1" applyFill="1" applyBorder="1" applyAlignment="1">
      <alignment horizontal="center" vertical="center" wrapText="1"/>
    </xf>
    <xf numFmtId="0" fontId="80" fillId="20" borderId="109"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5"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6"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7"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98" xfId="2" applyFont="1" applyFill="1" applyBorder="1" applyAlignment="1">
      <alignment horizontal="center" vertical="center" wrapText="1"/>
    </xf>
    <xf numFmtId="0" fontId="62" fillId="4" borderId="99" xfId="1" applyFont="1" applyFill="1" applyBorder="1" applyAlignment="1">
      <alignment horizontal="center" vertical="center"/>
    </xf>
    <xf numFmtId="0" fontId="62" fillId="4" borderId="95"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100"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2"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3" xfId="1" applyFont="1" applyFill="1" applyBorder="1" applyAlignment="1">
      <alignment horizontal="justify"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5" fillId="4" borderId="105" xfId="0" applyFont="1" applyFill="1" applyBorder="1" applyAlignment="1">
      <alignment horizontal="center" vertical="center"/>
    </xf>
    <xf numFmtId="0" fontId="5" fillId="4" borderId="106" xfId="0" applyFont="1" applyFill="1" applyBorder="1" applyAlignment="1">
      <alignment horizontal="center" vertical="center"/>
    </xf>
    <xf numFmtId="0" fontId="5" fillId="4" borderId="107" xfId="0" applyFont="1" applyFill="1" applyBorder="1" applyAlignment="1">
      <alignment horizontal="center" vertical="center"/>
    </xf>
    <xf numFmtId="0" fontId="5" fillId="4" borderId="0" xfId="0" applyFont="1" applyFill="1" applyAlignment="1">
      <alignment horizontal="center" vertical="center"/>
    </xf>
    <xf numFmtId="0" fontId="3"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16" borderId="51" xfId="0" applyFont="1" applyFill="1" applyBorder="1" applyAlignment="1" applyProtection="1">
      <alignment horizontal="center" vertical="center"/>
      <protection locked="0"/>
    </xf>
    <xf numFmtId="0" fontId="5" fillId="16" borderId="52" xfId="0" applyFont="1" applyFill="1" applyBorder="1" applyAlignment="1" applyProtection="1">
      <alignment horizontal="center" vertical="center"/>
      <protection locked="0"/>
    </xf>
    <xf numFmtId="0" fontId="85" fillId="0" borderId="45" xfId="0" applyFont="1" applyBorder="1" applyAlignment="1">
      <alignment vertical="center" wrapText="1"/>
    </xf>
    <xf numFmtId="0" fontId="85" fillId="0" borderId="123" xfId="0" applyFont="1" applyBorder="1" applyAlignment="1">
      <alignment vertical="center" wrapText="1"/>
    </xf>
    <xf numFmtId="0" fontId="85" fillId="0" borderId="134" xfId="0" applyFont="1" applyBorder="1" applyAlignment="1">
      <alignment horizontal="center" vertical="center" wrapText="1"/>
    </xf>
    <xf numFmtId="0" fontId="85" fillId="0" borderId="129" xfId="0" applyFont="1" applyBorder="1" applyAlignment="1">
      <alignment horizontal="center" vertical="center" wrapText="1"/>
    </xf>
    <xf numFmtId="0" fontId="85" fillId="0" borderId="130" xfId="0" applyFont="1" applyBorder="1" applyAlignment="1">
      <alignment horizontal="center" vertical="center" wrapText="1"/>
    </xf>
    <xf numFmtId="0" fontId="85" fillId="0" borderId="36" xfId="0" applyFont="1" applyBorder="1" applyAlignment="1">
      <alignment horizontal="center" vertical="center" wrapText="1"/>
    </xf>
    <xf numFmtId="0" fontId="85" fillId="0" borderId="132" xfId="0" applyFont="1" applyBorder="1" applyAlignment="1">
      <alignment horizontal="center" vertical="center" wrapText="1"/>
    </xf>
    <xf numFmtId="0" fontId="85" fillId="0" borderId="44" xfId="0" applyFont="1" applyBorder="1" applyAlignment="1">
      <alignment horizontal="center" vertical="center" wrapText="1"/>
    </xf>
    <xf numFmtId="0" fontId="85" fillId="0" borderId="28" xfId="0" applyFont="1" applyBorder="1" applyAlignment="1">
      <alignment horizontal="center" vertical="center" wrapText="1"/>
    </xf>
    <xf numFmtId="0" fontId="85" fillId="0" borderId="124" xfId="0" applyFont="1" applyBorder="1" applyAlignment="1">
      <alignment horizontal="center" vertical="center" wrapText="1"/>
    </xf>
    <xf numFmtId="0" fontId="0" fillId="0" borderId="31"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85" fillId="0" borderId="43" xfId="0" applyFont="1" applyBorder="1" applyAlignment="1">
      <alignment vertical="center" wrapText="1"/>
    </xf>
    <xf numFmtId="0" fontId="86" fillId="0" borderId="44" xfId="0" applyFont="1" applyBorder="1" applyAlignment="1">
      <alignment horizontal="center" vertical="center" wrapText="1"/>
    </xf>
    <xf numFmtId="0" fontId="86" fillId="0" borderId="28" xfId="0" applyFont="1" applyBorder="1" applyAlignment="1">
      <alignment horizontal="center" vertical="center" wrapText="1"/>
    </xf>
    <xf numFmtId="9" fontId="53" fillId="0" borderId="44" xfId="4" applyFont="1" applyBorder="1" applyAlignment="1">
      <alignment horizontal="center" vertical="center" wrapText="1"/>
    </xf>
    <xf numFmtId="9" fontId="53" fillId="0" borderId="28" xfId="4" applyFont="1" applyBorder="1" applyAlignment="1">
      <alignment horizontal="center" vertical="center" wrapText="1"/>
    </xf>
    <xf numFmtId="9" fontId="53" fillId="0" borderId="46" xfId="4" applyFont="1"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65" xfId="0" applyFont="1" applyFill="1" applyBorder="1" applyAlignment="1">
      <alignment horizontal="center" vertical="center" textRotation="1"/>
    </xf>
    <xf numFmtId="0" fontId="5" fillId="4" borderId="55" xfId="0" applyFont="1" applyFill="1" applyBorder="1" applyAlignment="1">
      <alignment horizontal="center" vertical="center" wrapText="1"/>
    </xf>
    <xf numFmtId="0" fontId="5" fillId="4" borderId="89" xfId="0" applyFont="1" applyFill="1" applyBorder="1" applyAlignment="1">
      <alignment horizontal="center" vertical="center" wrapText="1"/>
    </xf>
    <xf numFmtId="0" fontId="5" fillId="4" borderId="65" xfId="0" applyFont="1" applyFill="1" applyBorder="1" applyAlignment="1">
      <alignment horizontal="center" vertical="center" wrapText="1"/>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0" fontId="5" fillId="4" borderId="91"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53" xfId="0" applyFont="1" applyFill="1" applyBorder="1" applyAlignment="1">
      <alignment horizontal="center" vertical="center"/>
    </xf>
    <xf numFmtId="0" fontId="5" fillId="4" borderId="39" xfId="0" applyFont="1" applyFill="1" applyBorder="1" applyAlignment="1">
      <alignment horizontal="center" vertical="center" wrapText="1"/>
    </xf>
    <xf numFmtId="0" fontId="5" fillId="16" borderId="39" xfId="0" applyFont="1" applyFill="1" applyBorder="1" applyAlignment="1" applyProtection="1">
      <alignment horizontal="center" vertical="center" wrapText="1"/>
      <protection locked="0"/>
    </xf>
    <xf numFmtId="0" fontId="5" fillId="16" borderId="90" xfId="0" applyFont="1" applyFill="1" applyBorder="1" applyAlignment="1" applyProtection="1">
      <alignment horizontal="center" vertical="center" wrapText="1"/>
      <protection locked="0"/>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6" xfId="4" applyFont="1" applyBorder="1" applyAlignment="1">
      <alignment horizontal="center" vertical="center" wrapText="1"/>
    </xf>
    <xf numFmtId="9" fontId="0" fillId="0" borderId="131" xfId="4" applyFont="1" applyBorder="1" applyAlignment="1">
      <alignment horizontal="center" vertical="center" wrapText="1"/>
    </xf>
    <xf numFmtId="9" fontId="0" fillId="0" borderId="36" xfId="4" applyFont="1" applyBorder="1" applyAlignment="1">
      <alignment horizontal="center" vertical="center" wrapText="1"/>
    </xf>
    <xf numFmtId="9" fontId="0" fillId="0" borderId="127" xfId="4" applyFont="1" applyBorder="1" applyAlignment="1">
      <alignment horizontal="center" vertical="center" wrapText="1"/>
    </xf>
    <xf numFmtId="0" fontId="28" fillId="0" borderId="44"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16" xfId="0" applyBorder="1" applyAlignment="1">
      <alignment horizontal="center" vertical="center" wrapText="1"/>
    </xf>
    <xf numFmtId="0" fontId="0" fillId="0" borderId="45" xfId="0" applyBorder="1" applyAlignment="1">
      <alignment horizontal="center" vertical="center" wrapText="1"/>
    </xf>
    <xf numFmtId="0" fontId="0" fillId="0" borderId="104" xfId="0" applyBorder="1" applyAlignment="1">
      <alignment horizontal="center" vertical="center" wrapText="1"/>
    </xf>
    <xf numFmtId="0" fontId="85" fillId="22" borderId="45" xfId="0" applyFont="1" applyFill="1" applyBorder="1" applyAlignment="1">
      <alignment vertical="center" wrapText="1"/>
    </xf>
    <xf numFmtId="0" fontId="85" fillId="22" borderId="123" xfId="0" applyFont="1" applyFill="1" applyBorder="1" applyAlignment="1">
      <alignment vertical="center" wrapText="1"/>
    </xf>
    <xf numFmtId="0" fontId="85" fillId="0" borderId="128" xfId="0" applyFont="1" applyBorder="1" applyAlignment="1">
      <alignment horizontal="center" vertical="center" wrapText="1"/>
    </xf>
    <xf numFmtId="0" fontId="87" fillId="0" borderId="32" xfId="0" applyFont="1" applyBorder="1" applyAlignment="1">
      <alignment horizontal="center" vertical="center" wrapText="1"/>
    </xf>
    <xf numFmtId="0" fontId="87" fillId="0" borderId="28" xfId="0" applyFont="1" applyBorder="1" applyAlignment="1">
      <alignment horizontal="center" vertical="center" wrapText="1"/>
    </xf>
    <xf numFmtId="0" fontId="87" fillId="0" borderId="23" xfId="0" applyFont="1" applyBorder="1" applyAlignment="1">
      <alignment horizontal="center" vertical="center" wrapText="1"/>
    </xf>
    <xf numFmtId="0" fontId="5" fillId="16" borderId="65" xfId="0" applyFont="1" applyFill="1" applyBorder="1" applyAlignment="1" applyProtection="1">
      <alignment horizontal="center" vertical="center" wrapText="1"/>
      <protection locked="0"/>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3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8" fillId="0" borderId="3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2" xfId="0" applyFont="1" applyBorder="1" applyAlignment="1">
      <alignment horizontal="center" vertical="center" wrapText="1"/>
    </xf>
    <xf numFmtId="0" fontId="0" fillId="0" borderId="117" xfId="0" applyBorder="1" applyAlignment="1">
      <alignment horizontal="center" vertical="center" wrapText="1"/>
    </xf>
    <xf numFmtId="0" fontId="29" fillId="4" borderId="60" xfId="0" applyFont="1" applyFill="1" applyBorder="1" applyAlignment="1">
      <alignment horizontal="center" vertical="center"/>
    </xf>
    <xf numFmtId="0" fontId="29" fillId="4" borderId="61" xfId="0" applyFont="1" applyFill="1" applyBorder="1" applyAlignment="1">
      <alignment horizontal="center" vertical="center"/>
    </xf>
    <xf numFmtId="0" fontId="29" fillId="4" borderId="62" xfId="0" applyFont="1" applyFill="1" applyBorder="1" applyAlignment="1">
      <alignment horizontal="center" vertical="center"/>
    </xf>
    <xf numFmtId="0" fontId="29" fillId="4" borderId="0" xfId="0" applyFont="1" applyFill="1" applyAlignment="1">
      <alignment horizontal="center" vertical="center"/>
    </xf>
    <xf numFmtId="0" fontId="7" fillId="3" borderId="57"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63" xfId="0" applyFont="1" applyFill="1" applyBorder="1" applyAlignment="1">
      <alignment horizontal="center" vertical="center"/>
    </xf>
    <xf numFmtId="0" fontId="7" fillId="3" borderId="64" xfId="0" applyFont="1" applyFill="1" applyBorder="1" applyAlignment="1">
      <alignment horizontal="center" vertical="center"/>
    </xf>
    <xf numFmtId="0" fontId="5" fillId="4" borderId="42"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0" fillId="0" borderId="94" xfId="0" applyBorder="1" applyAlignment="1">
      <alignment horizontal="center" vertical="center" wrapText="1"/>
    </xf>
    <xf numFmtId="0" fontId="28" fillId="0" borderId="24" xfId="0" applyFont="1" applyBorder="1" applyAlignment="1">
      <alignment horizontal="center" vertical="center" wrapText="1"/>
    </xf>
    <xf numFmtId="2" fontId="0" fillId="0" borderId="24" xfId="3" applyNumberFormat="1" applyFont="1" applyBorder="1" applyAlignment="1">
      <alignment horizontal="center" vertical="center" wrapText="1"/>
    </xf>
    <xf numFmtId="0" fontId="87" fillId="0" borderId="44" xfId="0" applyFont="1" applyBorder="1" applyAlignment="1">
      <alignment vertical="center" wrapText="1"/>
    </xf>
    <xf numFmtId="0" fontId="87" fillId="0" borderId="28" xfId="0" applyFont="1" applyBorder="1" applyAlignment="1">
      <alignment vertical="center" wrapText="1"/>
    </xf>
    <xf numFmtId="0" fontId="29" fillId="4" borderId="6" xfId="0" applyFont="1" applyFill="1" applyBorder="1" applyAlignment="1">
      <alignment horizontal="center" vertical="center"/>
    </xf>
    <xf numFmtId="0" fontId="5" fillId="4" borderId="67"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5" fillId="4" borderId="56" xfId="0" applyFont="1" applyFill="1" applyBorder="1" applyAlignment="1">
      <alignment horizontal="center" vertical="center"/>
    </xf>
    <xf numFmtId="0" fontId="5" fillId="4" borderId="75" xfId="0" applyFont="1" applyFill="1" applyBorder="1" applyAlignment="1">
      <alignment horizontal="center" vertical="center"/>
    </xf>
    <xf numFmtId="0" fontId="5" fillId="4" borderId="54" xfId="0" applyFont="1" applyFill="1" applyBorder="1" applyAlignment="1">
      <alignment horizontal="center" vertical="center"/>
    </xf>
    <xf numFmtId="0" fontId="5" fillId="4" borderId="64" xfId="0" applyFont="1" applyFill="1" applyBorder="1" applyAlignment="1">
      <alignment horizontal="center"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0" fontId="5" fillId="3" borderId="108" xfId="0" applyFont="1" applyFill="1" applyBorder="1" applyAlignment="1">
      <alignment horizontal="center" vertical="center" wrapText="1"/>
    </xf>
    <xf numFmtId="0" fontId="5" fillId="3" borderId="66" xfId="0" applyFont="1"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46" xfId="0" applyNumberFormat="1" applyBorder="1" applyAlignment="1">
      <alignment horizontal="center" vertical="center" wrapText="1"/>
    </xf>
    <xf numFmtId="0" fontId="0" fillId="0" borderId="32"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23" xfId="0" applyBorder="1" applyAlignment="1">
      <alignment horizontal="center" vertical="center" wrapText="1"/>
    </xf>
    <xf numFmtId="0" fontId="28" fillId="0" borderId="23" xfId="0" applyFont="1" applyBorder="1" applyAlignment="1">
      <alignment horizontal="center" vertical="center" wrapText="1"/>
    </xf>
    <xf numFmtId="0" fontId="13" fillId="3" borderId="44"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46" xfId="0" applyFont="1" applyFill="1" applyBorder="1" applyAlignment="1">
      <alignment horizontal="center" vertical="center" wrapText="1"/>
    </xf>
    <xf numFmtId="14" fontId="13" fillId="3" borderId="120" xfId="0" applyNumberFormat="1" applyFont="1" applyFill="1" applyBorder="1" applyAlignment="1">
      <alignment horizontal="center" vertical="center"/>
    </xf>
    <xf numFmtId="0" fontId="13" fillId="3" borderId="121" xfId="0" applyFont="1" applyFill="1" applyBorder="1" applyAlignment="1">
      <alignment horizontal="center" vertical="center"/>
    </xf>
    <xf numFmtId="0" fontId="44" fillId="0" borderId="71" xfId="0" applyFont="1" applyBorder="1" applyAlignment="1">
      <alignment horizontal="center" vertical="center"/>
    </xf>
    <xf numFmtId="0" fontId="44" fillId="0" borderId="10" xfId="0" applyFont="1" applyBorder="1" applyAlignment="1">
      <alignment horizontal="center" vertical="center"/>
    </xf>
    <xf numFmtId="0" fontId="50" fillId="0" borderId="6" xfId="0" applyFont="1" applyBorder="1" applyAlignment="1">
      <alignment horizontal="left" vertical="center" wrapText="1"/>
    </xf>
    <xf numFmtId="0" fontId="46" fillId="6" borderId="6" xfId="0" applyFont="1" applyFill="1" applyBorder="1" applyAlignment="1">
      <alignment horizontal="center" vertical="center" wrapText="1" readingOrder="1"/>
    </xf>
    <xf numFmtId="0" fontId="46" fillId="6" borderId="0" xfId="0" applyFont="1" applyFill="1" applyAlignment="1">
      <alignment horizontal="center" vertical="center" wrapText="1" readingOrder="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4" xfId="0" applyFont="1" applyBorder="1" applyAlignment="1">
      <alignment horizontal="left" vertical="center" wrapText="1"/>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4" xfId="0" applyFont="1" applyBorder="1" applyAlignment="1">
      <alignment horizontal="left" vertical="top" wrapText="1"/>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3" fillId="12" borderId="11"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5" xfId="0" applyFont="1" applyFill="1" applyBorder="1" applyAlignment="1">
      <alignment horizontal="center" vertical="center" wrapText="1" readingOrder="1"/>
    </xf>
    <xf numFmtId="0" fontId="34" fillId="14" borderId="26" xfId="0" applyFont="1" applyFill="1" applyBorder="1" applyAlignment="1">
      <alignment horizontal="center" vertical="center" wrapText="1" readingOrder="1"/>
    </xf>
    <xf numFmtId="0" fontId="34"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4" fillId="13" borderId="25" xfId="0" applyFont="1" applyFill="1" applyBorder="1" applyAlignment="1">
      <alignment horizontal="center" vertical="center" wrapText="1" readingOrder="1"/>
    </xf>
    <xf numFmtId="0" fontId="34"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4" fillId="18" borderId="25" xfId="0" applyFont="1" applyFill="1" applyBorder="1" applyAlignment="1">
      <alignment horizontal="center" vertical="center" wrapText="1" readingOrder="1"/>
    </xf>
    <xf numFmtId="0" fontId="34" fillId="18" borderId="26" xfId="0" applyFont="1" applyFill="1" applyBorder="1" applyAlignment="1">
      <alignment horizontal="center" vertical="center" wrapText="1" readingOrder="1"/>
    </xf>
    <xf numFmtId="0" fontId="34" fillId="7" borderId="25" xfId="0" applyFont="1" applyFill="1" applyBorder="1" applyAlignment="1">
      <alignment horizontal="center" vertical="center" wrapText="1" readingOrder="1"/>
    </xf>
    <xf numFmtId="0" fontId="34" fillId="7" borderId="26" xfId="0" applyFont="1" applyFill="1" applyBorder="1" applyAlignment="1">
      <alignment horizontal="center" vertical="center" wrapText="1" readingOrder="1"/>
    </xf>
    <xf numFmtId="0" fontId="15" fillId="0" borderId="6" xfId="0" applyFont="1" applyBorder="1" applyAlignment="1">
      <alignment horizontal="center" vertical="center" wrapText="1"/>
    </xf>
    <xf numFmtId="0" fontId="38" fillId="4" borderId="39" xfId="0" applyFont="1" applyFill="1" applyBorder="1" applyAlignment="1">
      <alignment horizontal="center" vertical="center" wrapText="1"/>
    </xf>
    <xf numFmtId="0" fontId="38" fillId="4" borderId="42" xfId="0" applyFont="1" applyFill="1" applyBorder="1" applyAlignment="1">
      <alignment horizontal="center" vertical="center" wrapText="1"/>
    </xf>
    <xf numFmtId="0" fontId="38" fillId="4" borderId="40" xfId="0" applyFont="1" applyFill="1" applyBorder="1" applyAlignment="1">
      <alignment horizontal="center" vertical="center" wrapText="1"/>
    </xf>
    <xf numFmtId="0" fontId="38" fillId="4" borderId="41" xfId="0" applyFont="1" applyFill="1" applyBorder="1" applyAlignment="1">
      <alignment horizontal="center" vertical="center" wrapText="1"/>
    </xf>
    <xf numFmtId="0" fontId="37" fillId="4" borderId="40" xfId="0" applyFont="1" applyFill="1" applyBorder="1" applyAlignment="1" applyProtection="1">
      <alignment horizontal="center" vertical="center" wrapText="1"/>
      <protection locked="0"/>
    </xf>
    <xf numFmtId="0" fontId="37" fillId="4" borderId="40" xfId="0" applyFont="1" applyFill="1" applyBorder="1" applyAlignment="1">
      <alignment horizontal="center" vertical="center"/>
    </xf>
    <xf numFmtId="0" fontId="37" fillId="4" borderId="49" xfId="0" applyFont="1" applyFill="1" applyBorder="1" applyAlignment="1">
      <alignment horizontal="center" vertical="center"/>
    </xf>
    <xf numFmtId="0" fontId="37" fillId="4" borderId="41" xfId="0" applyFont="1" applyFill="1" applyBorder="1" applyAlignment="1">
      <alignment horizontal="center" vertical="center"/>
    </xf>
    <xf numFmtId="0" fontId="37" fillId="16" borderId="38" xfId="0" applyFont="1" applyFill="1" applyBorder="1" applyAlignment="1" applyProtection="1">
      <alignment horizontal="center" vertical="center" wrapText="1"/>
      <protection locked="0"/>
    </xf>
    <xf numFmtId="0" fontId="37"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0"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6" xfId="0" applyFont="1" applyFill="1" applyBorder="1" applyAlignment="1">
      <alignment horizontal="center" vertical="center" wrapText="1"/>
    </xf>
    <xf numFmtId="0" fontId="14" fillId="0" borderId="23" xfId="0" applyFont="1" applyBorder="1" applyAlignment="1">
      <alignment horizontal="center" vertical="center"/>
    </xf>
    <xf numFmtId="0" fontId="14" fillId="0" borderId="6" xfId="0" applyFont="1" applyBorder="1" applyAlignment="1">
      <alignment horizontal="center" vertical="center"/>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31" fillId="17" borderId="47" xfId="0" applyFont="1" applyFill="1" applyBorder="1" applyAlignment="1">
      <alignment horizontal="center"/>
    </xf>
    <xf numFmtId="0" fontId="31" fillId="17" borderId="48" xfId="0" applyFont="1" applyFill="1" applyBorder="1" applyAlignment="1">
      <alignment horizontal="center"/>
    </xf>
    <xf numFmtId="1" fontId="36" fillId="0" borderId="92" xfId="0" applyNumberFormat="1" applyFont="1" applyBorder="1" applyAlignment="1" applyProtection="1">
      <alignment horizontal="center" vertical="center" wrapText="1"/>
      <protection locked="0"/>
    </xf>
    <xf numFmtId="1" fontId="36" fillId="0" borderId="93" xfId="0" applyNumberFormat="1" applyFont="1" applyBorder="1" applyAlignment="1" applyProtection="1">
      <alignment horizontal="center" vertical="center" wrapText="1"/>
      <protection locked="0"/>
    </xf>
    <xf numFmtId="1" fontId="36" fillId="0" borderId="35" xfId="0" applyNumberFormat="1" applyFont="1" applyBorder="1" applyAlignment="1" applyProtection="1">
      <alignment horizontal="center" vertical="center" wrapText="1"/>
      <protection locked="0"/>
    </xf>
    <xf numFmtId="1" fontId="36" fillId="0" borderId="6" xfId="0" applyNumberFormat="1" applyFont="1" applyBorder="1" applyAlignment="1" applyProtection="1">
      <alignment horizontal="center" vertical="center" wrapText="1"/>
      <protection locked="0"/>
    </xf>
    <xf numFmtId="14" fontId="14" fillId="0" borderId="35" xfId="0" applyNumberFormat="1" applyFont="1" applyBorder="1" applyAlignment="1">
      <alignment horizontal="center" vertical="center"/>
    </xf>
    <xf numFmtId="0" fontId="14" fillId="0" borderId="32" xfId="0" applyFont="1" applyBorder="1" applyAlignment="1">
      <alignment horizontal="center" vertical="center"/>
    </xf>
    <xf numFmtId="0" fontId="14" fillId="0" borderId="35"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35" xfId="0" applyFont="1" applyBorder="1" applyAlignment="1">
      <alignment horizontal="center" vertical="center" wrapText="1"/>
    </xf>
    <xf numFmtId="0" fontId="14" fillId="0" borderId="35" xfId="0" applyFont="1" applyBorder="1" applyAlignment="1">
      <alignment horizontal="center" vertical="center"/>
    </xf>
    <xf numFmtId="0" fontId="14" fillId="0" borderId="134" xfId="0" applyFont="1" applyBorder="1" applyAlignment="1">
      <alignment horizontal="center" vertical="center"/>
    </xf>
    <xf numFmtId="14" fontId="14" fillId="0" borderId="134" xfId="0" applyNumberFormat="1" applyFont="1" applyBorder="1" applyAlignment="1">
      <alignment horizontal="center" vertical="center"/>
    </xf>
    <xf numFmtId="0" fontId="14" fillId="0" borderId="95" xfId="0" applyFont="1" applyBorder="1" applyAlignment="1">
      <alignment horizontal="center" vertical="center" wrapText="1"/>
    </xf>
    <xf numFmtId="0" fontId="14" fillId="0" borderId="103" xfId="0" applyFont="1" applyBorder="1" applyAlignment="1">
      <alignment horizontal="center" vertical="center" wrapText="1"/>
    </xf>
    <xf numFmtId="0" fontId="14" fillId="0" borderId="29" xfId="0" applyFont="1" applyBorder="1" applyAlignment="1" applyProtection="1">
      <alignment horizontal="center" vertical="center"/>
      <protection locked="0"/>
    </xf>
    <xf numFmtId="1" fontId="25" fillId="0" borderId="35" xfId="0" applyNumberFormat="1" applyFont="1" applyBorder="1" applyAlignment="1">
      <alignment horizontal="center" vertical="center"/>
    </xf>
    <xf numFmtId="0" fontId="25" fillId="0" borderId="6" xfId="0" applyFont="1" applyBorder="1" applyAlignment="1">
      <alignment horizontal="center" vertical="center"/>
    </xf>
    <xf numFmtId="1" fontId="36" fillId="0" borderId="35" xfId="0" applyNumberFormat="1" applyFont="1" applyBorder="1" applyAlignment="1">
      <alignment horizontal="center" vertical="center"/>
    </xf>
    <xf numFmtId="0" fontId="36" fillId="0" borderId="6" xfId="0" applyFont="1" applyBorder="1" applyAlignment="1">
      <alignment horizontal="center" vertical="center"/>
    </xf>
    <xf numFmtId="1" fontId="25" fillId="0" borderId="6" xfId="0" applyNumberFormat="1" applyFont="1" applyBorder="1" applyAlignment="1">
      <alignment horizontal="center" vertical="center"/>
    </xf>
    <xf numFmtId="1" fontId="36" fillId="0" borderId="6" xfId="0" applyNumberFormat="1" applyFont="1" applyBorder="1" applyAlignment="1">
      <alignment horizontal="center" vertical="center"/>
    </xf>
    <xf numFmtId="0" fontId="0" fillId="0" borderId="136" xfId="0" applyBorder="1" applyAlignment="1">
      <alignment horizontal="center" vertical="center" wrapText="1"/>
    </xf>
    <xf numFmtId="0" fontId="14" fillId="0" borderId="136" xfId="0" applyFont="1" applyBorder="1" applyAlignment="1">
      <alignment horizontal="center" vertical="center"/>
    </xf>
    <xf numFmtId="0" fontId="14" fillId="0" borderId="133" xfId="0" applyFont="1" applyBorder="1" applyAlignment="1">
      <alignment horizontal="center" vertical="center"/>
    </xf>
    <xf numFmtId="0" fontId="14" fillId="0" borderId="29" xfId="0" applyFont="1" applyBorder="1" applyAlignment="1">
      <alignment horizontal="center" vertical="center"/>
    </xf>
    <xf numFmtId="0" fontId="14" fillId="0" borderId="33" xfId="0" applyFont="1" applyBorder="1" applyAlignment="1">
      <alignment horizontal="center" vertical="center"/>
    </xf>
    <xf numFmtId="0" fontId="14" fillId="0" borderId="137" xfId="0" applyFont="1" applyBorder="1" applyAlignment="1">
      <alignment horizontal="center" vertical="center"/>
    </xf>
    <xf numFmtId="1" fontId="36" fillId="3" borderId="93" xfId="0" applyNumberFormat="1" applyFont="1" applyFill="1" applyBorder="1" applyAlignment="1" applyProtection="1">
      <alignment horizontal="center" vertical="center" wrapText="1"/>
      <protection locked="0"/>
    </xf>
    <xf numFmtId="1" fontId="36" fillId="3" borderId="6" xfId="0" applyNumberFormat="1" applyFont="1" applyFill="1" applyBorder="1" applyAlignment="1" applyProtection="1">
      <alignment horizontal="center" vertical="center" wrapText="1"/>
      <protection locked="0"/>
    </xf>
    <xf numFmtId="1" fontId="25" fillId="23" borderId="6" xfId="0" applyNumberFormat="1" applyFont="1" applyFill="1" applyBorder="1" applyAlignment="1">
      <alignment horizontal="center" vertical="center"/>
    </xf>
    <xf numFmtId="0" fontId="25" fillId="23" borderId="6" xfId="0" applyFont="1" applyFill="1" applyBorder="1" applyAlignment="1">
      <alignment horizontal="center" vertical="center"/>
    </xf>
    <xf numFmtId="1" fontId="36" fillId="23" borderId="6" xfId="0" applyNumberFormat="1" applyFont="1" applyFill="1" applyBorder="1" applyAlignment="1">
      <alignment horizontal="center" vertical="center"/>
    </xf>
    <xf numFmtId="0" fontId="36" fillId="23" borderId="6" xfId="0" applyFont="1" applyFill="1" applyBorder="1" applyAlignment="1">
      <alignment horizontal="center" vertical="center"/>
    </xf>
    <xf numFmtId="0" fontId="14" fillId="23" borderId="6" xfId="0" applyFont="1" applyFill="1" applyBorder="1" applyAlignment="1" applyProtection="1">
      <alignment horizontal="center" vertical="center"/>
      <protection locked="0"/>
    </xf>
    <xf numFmtId="0" fontId="0" fillId="3" borderId="23" xfId="0" applyFill="1" applyBorder="1" applyAlignment="1">
      <alignment horizontal="center" vertical="center" wrapText="1"/>
    </xf>
    <xf numFmtId="0" fontId="14" fillId="3" borderId="23"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138" xfId="0" applyFont="1" applyFill="1" applyBorder="1" applyAlignment="1">
      <alignment horizontal="center" vertical="center"/>
    </xf>
    <xf numFmtId="0" fontId="14" fillId="3" borderId="29" xfId="0" applyFont="1" applyFill="1" applyBorder="1" applyAlignment="1">
      <alignment horizontal="center" vertical="center"/>
    </xf>
    <xf numFmtId="14" fontId="14" fillId="3" borderId="135" xfId="0" applyNumberFormat="1" applyFont="1" applyFill="1" applyBorder="1" applyAlignment="1">
      <alignment horizontal="center" vertical="center"/>
    </xf>
    <xf numFmtId="0" fontId="14" fillId="3" borderId="134" xfId="0" applyFont="1" applyFill="1" applyBorder="1" applyAlignment="1">
      <alignment horizontal="center" vertical="center"/>
    </xf>
    <xf numFmtId="0" fontId="14" fillId="3" borderId="103" xfId="0" applyFont="1" applyFill="1" applyBorder="1" applyAlignment="1">
      <alignment horizontal="center" vertical="center" wrapText="1"/>
    </xf>
    <xf numFmtId="1" fontId="36" fillId="11" borderId="93" xfId="0" applyNumberFormat="1" applyFont="1" applyFill="1" applyBorder="1" applyAlignment="1" applyProtection="1">
      <alignment horizontal="center" vertical="center" wrapText="1"/>
      <protection locked="0"/>
    </xf>
    <xf numFmtId="0" fontId="14" fillId="0" borderId="117" xfId="0" applyFont="1" applyBorder="1" applyAlignment="1">
      <alignment horizontal="center" vertical="center" wrapText="1"/>
    </xf>
    <xf numFmtId="0" fontId="14" fillId="0" borderId="134" xfId="0" applyFont="1" applyBorder="1" applyAlignment="1">
      <alignment horizontal="center" vertical="center" wrapText="1"/>
    </xf>
    <xf numFmtId="14" fontId="14" fillId="0" borderId="133" xfId="0" applyNumberFormat="1" applyFont="1" applyBorder="1" applyAlignment="1">
      <alignment horizontal="center" vertical="center"/>
    </xf>
    <xf numFmtId="0" fontId="14" fillId="3" borderId="32" xfId="0" applyFont="1" applyFill="1" applyBorder="1" applyAlignment="1">
      <alignment horizontal="center" vertical="center"/>
    </xf>
    <xf numFmtId="14" fontId="14" fillId="3" borderId="35" xfId="0" applyNumberFormat="1" applyFont="1" applyFill="1" applyBorder="1" applyAlignment="1">
      <alignment horizontal="center" vertical="center"/>
    </xf>
    <xf numFmtId="14" fontId="14" fillId="3" borderId="23" xfId="0" applyNumberFormat="1" applyFont="1" applyFill="1" applyBorder="1" applyAlignment="1">
      <alignment horizontal="center" vertical="center"/>
    </xf>
    <xf numFmtId="0" fontId="14" fillId="3" borderId="139" xfId="0" applyFont="1" applyFill="1" applyBorder="1" applyAlignment="1">
      <alignment horizontal="center" vertical="center" wrapText="1"/>
    </xf>
    <xf numFmtId="0" fontId="14" fillId="3" borderId="77" xfId="0" applyFont="1" applyFill="1" applyBorder="1" applyAlignment="1">
      <alignment horizontal="center" vertical="center" wrapText="1"/>
    </xf>
    <xf numFmtId="14" fontId="14" fillId="0" borderId="125" xfId="0" applyNumberFormat="1" applyFont="1" applyBorder="1" applyAlignment="1">
      <alignment horizontal="center" vertical="center"/>
    </xf>
    <xf numFmtId="0" fontId="14" fillId="0" borderId="31" xfId="0" applyFont="1" applyBorder="1" applyAlignment="1">
      <alignment horizontal="center" vertical="center"/>
    </xf>
    <xf numFmtId="0" fontId="13" fillId="3" borderId="32" xfId="0" applyFont="1" applyFill="1" applyBorder="1" applyAlignment="1">
      <alignment horizontal="center" vertical="center" wrapText="1"/>
    </xf>
    <xf numFmtId="14" fontId="13" fillId="3" borderId="32" xfId="0" applyNumberFormat="1" applyFont="1" applyFill="1" applyBorder="1" applyAlignment="1">
      <alignment horizontal="center" vertical="center"/>
    </xf>
    <xf numFmtId="0" fontId="13" fillId="3" borderId="28"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3" xfId="0" applyFont="1" applyFill="1" applyBorder="1" applyAlignment="1">
      <alignment horizontal="center" vertical="center"/>
    </xf>
    <xf numFmtId="0" fontId="65" fillId="0" borderId="0" xfId="0" applyFont="1" applyBorder="1" applyAlignment="1">
      <alignment horizontal="justify" vertical="center" wrapText="1" readingOrder="1"/>
    </xf>
    <xf numFmtId="0" fontId="64" fillId="3" borderId="0" xfId="0" applyFont="1" applyFill="1" applyBorder="1"/>
    <xf numFmtId="0" fontId="65" fillId="0" borderId="0" xfId="0" applyFont="1" applyBorder="1" applyAlignment="1">
      <alignment horizontal="left" vertical="center" wrapText="1"/>
    </xf>
    <xf numFmtId="0" fontId="14" fillId="0" borderId="138" xfId="0" applyFont="1" applyBorder="1" applyAlignment="1">
      <alignment horizontal="center" vertical="center"/>
    </xf>
    <xf numFmtId="14" fontId="14" fillId="0" borderId="6" xfId="0" applyNumberFormat="1" applyFont="1" applyBorder="1" applyAlignment="1">
      <alignment horizontal="center" vertic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6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3" zoomScale="80" zoomScaleNormal="80" workbookViewId="0">
      <selection activeCell="P18" sqref="P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86"/>
      <c r="B1" s="286"/>
      <c r="C1" s="286"/>
      <c r="D1" s="286"/>
      <c r="E1" s="286"/>
      <c r="F1" s="286"/>
    </row>
    <row r="5" spans="1:9">
      <c r="D5" s="15"/>
      <c r="E5" s="15"/>
      <c r="F5" s="15"/>
      <c r="G5" s="15"/>
      <c r="H5" s="15"/>
    </row>
    <row r="6" spans="1:9">
      <c r="D6" s="15"/>
      <c r="E6" s="15"/>
      <c r="F6" s="15"/>
      <c r="G6" s="15"/>
      <c r="H6" s="15"/>
    </row>
    <row r="7" spans="1:9" ht="33.75">
      <c r="A7" s="287" t="s">
        <v>0</v>
      </c>
      <c r="B7" s="287"/>
      <c r="C7" s="287"/>
      <c r="D7" s="287"/>
      <c r="E7" s="287"/>
      <c r="F7" s="287"/>
      <c r="G7" s="287"/>
      <c r="H7" s="287"/>
      <c r="I7" s="287"/>
    </row>
    <row r="9" spans="1:9" s="7" customFormat="1" ht="81.75" customHeight="1">
      <c r="A9" s="8" t="s">
        <v>1</v>
      </c>
      <c r="B9" s="288" t="s">
        <v>2</v>
      </c>
      <c r="C9" s="288"/>
      <c r="D9" s="288"/>
      <c r="E9" s="288"/>
      <c r="F9" s="288"/>
      <c r="G9" s="288"/>
      <c r="H9" s="288"/>
      <c r="I9" s="288"/>
    </row>
    <row r="10" spans="1:9" s="7" customFormat="1" ht="16.899999999999999" customHeight="1">
      <c r="A10" s="13"/>
      <c r="B10" s="14"/>
      <c r="C10" s="14"/>
      <c r="D10" s="13"/>
      <c r="E10" s="12"/>
    </row>
    <row r="11" spans="1:9" s="7" customFormat="1" ht="84" customHeight="1">
      <c r="A11" s="8" t="s">
        <v>3</v>
      </c>
      <c r="B11" s="9" t="s">
        <v>4</v>
      </c>
      <c r="C11" s="285" t="s">
        <v>5</v>
      </c>
      <c r="D11" s="285"/>
      <c r="E11" s="285"/>
      <c r="F11" s="285"/>
      <c r="G11" s="285"/>
      <c r="H11" s="285"/>
      <c r="I11" s="285"/>
    </row>
    <row r="12" spans="1:9" ht="32.25" customHeight="1">
      <c r="A12" s="11"/>
    </row>
    <row r="13" spans="1:9" ht="32.25" customHeight="1">
      <c r="A13" s="10" t="s">
        <v>6</v>
      </c>
      <c r="B13" s="285"/>
      <c r="C13" s="285"/>
      <c r="D13" s="285"/>
      <c r="E13" s="285"/>
      <c r="F13" s="285"/>
      <c r="G13" s="285"/>
      <c r="H13" s="285"/>
      <c r="I13" s="285"/>
    </row>
    <row r="14" spans="1:9" s="7" customFormat="1" ht="69" customHeight="1">
      <c r="A14" s="10" t="s">
        <v>7</v>
      </c>
      <c r="B14" s="285" t="s">
        <v>8</v>
      </c>
      <c r="C14" s="285"/>
      <c r="D14" s="285"/>
      <c r="E14" s="285"/>
      <c r="F14" s="285"/>
      <c r="G14" s="285"/>
      <c r="H14" s="285"/>
      <c r="I14" s="285"/>
    </row>
    <row r="15" spans="1:9" s="7" customFormat="1" ht="54" customHeight="1">
      <c r="A15" s="10" t="s">
        <v>9</v>
      </c>
      <c r="B15" s="285"/>
      <c r="C15" s="285"/>
      <c r="D15" s="285"/>
      <c r="E15" s="285"/>
      <c r="F15" s="285"/>
      <c r="G15" s="285"/>
      <c r="H15" s="285"/>
      <c r="I15" s="285"/>
    </row>
    <row r="16" spans="1:9" s="7" customFormat="1" ht="54" customHeight="1">
      <c r="A16" s="8" t="s">
        <v>10</v>
      </c>
      <c r="B16" s="285"/>
      <c r="C16" s="285"/>
      <c r="D16" s="285"/>
      <c r="E16" s="285"/>
      <c r="F16" s="285"/>
      <c r="G16" s="285"/>
      <c r="H16" s="285"/>
      <c r="I16" s="285"/>
    </row>
    <row r="18" spans="1:9" s="7" customFormat="1" ht="54.75" customHeight="1">
      <c r="A18" s="8" t="s">
        <v>11</v>
      </c>
      <c r="B18" s="284">
        <v>45658</v>
      </c>
      <c r="C18" s="284"/>
      <c r="D18" s="284"/>
      <c r="E18" s="284"/>
      <c r="F18" s="284"/>
      <c r="G18" s="284"/>
      <c r="H18" s="284"/>
      <c r="I18" s="284"/>
    </row>
    <row r="20" spans="1:9" ht="15.75" thickBot="1"/>
    <row r="21" spans="1:9">
      <c r="B21" s="254" t="s">
        <v>12</v>
      </c>
      <c r="C21" s="255" t="s">
        <v>13</v>
      </c>
      <c r="D21" s="255" t="s">
        <v>14</v>
      </c>
      <c r="E21" s="255" t="s">
        <v>15</v>
      </c>
    </row>
    <row r="22" spans="1:9" ht="15.75" thickBot="1">
      <c r="B22" s="256" t="s">
        <v>16</v>
      </c>
      <c r="C22" s="257" t="s">
        <v>17</v>
      </c>
      <c r="D22" s="257" t="s">
        <v>18</v>
      </c>
      <c r="E22" s="257" t="s">
        <v>19</v>
      </c>
    </row>
    <row r="23" spans="1:9">
      <c r="B23" s="258" t="s">
        <v>20</v>
      </c>
      <c r="C23" s="259" t="s">
        <v>11</v>
      </c>
      <c r="D23" s="259" t="s">
        <v>11</v>
      </c>
      <c r="E23" s="259" t="s">
        <v>11</v>
      </c>
    </row>
    <row r="24" spans="1:9">
      <c r="B24" s="256">
        <v>1</v>
      </c>
      <c r="C24" s="260">
        <v>45243</v>
      </c>
      <c r="D24" s="260">
        <v>45272</v>
      </c>
      <c r="E24" s="26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M21" sqref="M21"/>
    </sheetView>
  </sheetViews>
  <sheetFormatPr baseColWidth="10" defaultColWidth="11.42578125" defaultRowHeight="15"/>
  <sheetData>
    <row r="2" spans="2:10" ht="18.75">
      <c r="B2" s="289" t="s">
        <v>21</v>
      </c>
      <c r="C2" s="289"/>
      <c r="D2" s="289"/>
      <c r="E2" s="289"/>
      <c r="F2" s="289"/>
      <c r="G2" s="289"/>
      <c r="H2" s="289"/>
      <c r="I2" s="289"/>
      <c r="J2" s="289"/>
    </row>
    <row r="3" spans="2:10" ht="15.75" thickBot="1"/>
    <row r="4" spans="2:10">
      <c r="B4" s="290" t="s">
        <v>22</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9" t="s">
        <v>23</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9" t="s">
        <v>24</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9" t="s">
        <v>25</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D7" sqref="D7:E7"/>
    </sheetView>
  </sheetViews>
  <sheetFormatPr baseColWidth="10" defaultColWidth="10.42578125" defaultRowHeight="14.25"/>
  <cols>
    <col min="1" max="1" width="53.28515625" style="228" customWidth="1"/>
    <col min="2" max="2" width="15.42578125" style="229" customWidth="1"/>
    <col min="3" max="3" width="72.140625" style="196" customWidth="1"/>
    <col min="4" max="4" width="24.140625" style="229" customWidth="1"/>
    <col min="5" max="5" width="55.85546875" style="196" customWidth="1"/>
    <col min="6" max="6" width="4.7109375" style="196" customWidth="1"/>
    <col min="7" max="16384" width="10.42578125" style="196"/>
  </cols>
  <sheetData>
    <row r="1" spans="1:8" ht="150" customHeight="1">
      <c r="A1" s="194"/>
      <c r="B1" s="305" t="s">
        <v>26</v>
      </c>
      <c r="C1" s="305"/>
      <c r="D1" s="305"/>
      <c r="E1" s="194"/>
      <c r="F1" s="195"/>
      <c r="G1" s="195"/>
      <c r="H1" s="195"/>
    </row>
    <row r="2" spans="1:8" ht="54.75" customHeight="1">
      <c r="A2" s="197" t="s">
        <v>27</v>
      </c>
      <c r="B2" s="306" t="s">
        <v>2</v>
      </c>
      <c r="C2" s="307"/>
      <c r="D2" s="198" t="s">
        <v>28</v>
      </c>
      <c r="E2" s="199" t="s">
        <v>5</v>
      </c>
    </row>
    <row r="3" spans="1:8" ht="16.7" customHeight="1">
      <c r="A3" s="200"/>
      <c r="B3" s="201"/>
      <c r="C3" s="201"/>
      <c r="D3" s="202"/>
      <c r="E3" s="201"/>
    </row>
    <row r="4" spans="1:8" ht="54.75" customHeight="1">
      <c r="A4" s="197" t="s">
        <v>29</v>
      </c>
      <c r="B4" s="308" t="s">
        <v>2</v>
      </c>
      <c r="C4" s="309"/>
      <c r="D4" s="309"/>
      <c r="E4" s="309"/>
    </row>
    <row r="5" spans="1:8" ht="13.35" customHeight="1">
      <c r="A5" s="203"/>
      <c r="B5" s="204"/>
      <c r="D5" s="202"/>
      <c r="E5" s="202"/>
    </row>
    <row r="6" spans="1:8" ht="21" customHeight="1">
      <c r="A6" s="310" t="s">
        <v>30</v>
      </c>
      <c r="B6" s="311" t="s">
        <v>31</v>
      </c>
      <c r="C6" s="311"/>
      <c r="D6" s="311" t="s">
        <v>32</v>
      </c>
      <c r="E6" s="311"/>
    </row>
    <row r="7" spans="1:8" ht="115.5" customHeight="1">
      <c r="A7" s="310"/>
      <c r="B7" s="312" t="s">
        <v>33</v>
      </c>
      <c r="C7" s="313"/>
      <c r="D7" s="314" t="s">
        <v>34</v>
      </c>
      <c r="E7" s="314"/>
    </row>
    <row r="8" spans="1:8" ht="21" customHeight="1">
      <c r="A8" s="203"/>
      <c r="B8" s="204"/>
      <c r="D8" s="202"/>
      <c r="E8" s="202"/>
    </row>
    <row r="9" spans="1:8" ht="20.100000000000001" customHeight="1">
      <c r="A9" s="301" t="s">
        <v>35</v>
      </c>
      <c r="B9" s="301"/>
      <c r="C9" s="301"/>
      <c r="D9" s="301"/>
      <c r="E9" s="301"/>
    </row>
    <row r="10" spans="1:8" ht="20.100000000000001" customHeight="1">
      <c r="A10" s="205" t="s">
        <v>36</v>
      </c>
      <c r="B10" s="205" t="s">
        <v>37</v>
      </c>
      <c r="C10" s="205" t="s">
        <v>38</v>
      </c>
      <c r="D10" s="205" t="s">
        <v>39</v>
      </c>
      <c r="E10" s="205" t="s">
        <v>40</v>
      </c>
    </row>
    <row r="11" spans="1:8" s="209" customFormat="1" ht="118.5" customHeight="1">
      <c r="A11" s="315" t="s">
        <v>41</v>
      </c>
      <c r="B11" s="206">
        <v>1</v>
      </c>
      <c r="C11" s="207" t="s">
        <v>42</v>
      </c>
      <c r="D11" s="208">
        <v>1</v>
      </c>
      <c r="E11" s="207" t="s">
        <v>43</v>
      </c>
    </row>
    <row r="12" spans="1:8" s="209" customFormat="1" ht="113.25" customHeight="1">
      <c r="A12" s="315"/>
      <c r="B12" s="206">
        <v>2</v>
      </c>
      <c r="C12" s="207" t="s">
        <v>44</v>
      </c>
      <c r="D12" s="208"/>
      <c r="E12" s="207"/>
    </row>
    <row r="13" spans="1:8" ht="80.099999999999994" customHeight="1">
      <c r="A13" s="316" t="s">
        <v>45</v>
      </c>
      <c r="B13" s="210">
        <v>3</v>
      </c>
      <c r="C13" s="211" t="s">
        <v>46</v>
      </c>
      <c r="D13" s="210">
        <v>2</v>
      </c>
      <c r="E13" s="211" t="s">
        <v>47</v>
      </c>
    </row>
    <row r="14" spans="1:8" ht="80.099999999999994" customHeight="1">
      <c r="A14" s="316"/>
      <c r="B14" s="210">
        <v>4</v>
      </c>
      <c r="C14" s="211" t="s">
        <v>48</v>
      </c>
      <c r="D14" s="210"/>
      <c r="E14" s="211"/>
    </row>
    <row r="15" spans="1:8" ht="80.099999999999994" customHeight="1">
      <c r="A15" s="316"/>
      <c r="B15" s="210">
        <v>5</v>
      </c>
      <c r="C15" s="211" t="s">
        <v>49</v>
      </c>
      <c r="D15" s="210"/>
      <c r="E15" s="211"/>
    </row>
    <row r="16" spans="1:8" ht="80.099999999999994" customHeight="1">
      <c r="A16" s="300" t="s">
        <v>50</v>
      </c>
      <c r="B16" s="210">
        <v>6</v>
      </c>
      <c r="C16" s="211" t="s">
        <v>51</v>
      </c>
      <c r="D16" s="210">
        <v>3</v>
      </c>
      <c r="E16" s="207" t="s">
        <v>52</v>
      </c>
    </row>
    <row r="17" spans="1:10" ht="80.099999999999994" customHeight="1">
      <c r="A17" s="300"/>
      <c r="B17" s="210">
        <v>7</v>
      </c>
      <c r="C17" s="211" t="s">
        <v>53</v>
      </c>
      <c r="D17" s="210">
        <v>4</v>
      </c>
      <c r="E17" s="207" t="s">
        <v>54</v>
      </c>
    </row>
    <row r="18" spans="1:10" ht="80.099999999999994" customHeight="1">
      <c r="A18" s="300"/>
      <c r="B18" s="210">
        <v>8</v>
      </c>
      <c r="C18" s="211" t="s">
        <v>55</v>
      </c>
      <c r="D18" s="210"/>
      <c r="E18" s="212"/>
    </row>
    <row r="19" spans="1:10" ht="80.099999999999994" customHeight="1">
      <c r="A19" s="300"/>
      <c r="B19" s="210">
        <v>9</v>
      </c>
      <c r="C19" s="211" t="s">
        <v>56</v>
      </c>
      <c r="D19" s="210"/>
      <c r="E19" s="211"/>
    </row>
    <row r="20" spans="1:10" ht="80.099999999999994" customHeight="1">
      <c r="A20" s="300"/>
      <c r="B20" s="210">
        <v>10</v>
      </c>
      <c r="C20" s="211" t="s">
        <v>57</v>
      </c>
      <c r="D20" s="210"/>
      <c r="E20" s="207"/>
      <c r="J20" s="213"/>
    </row>
    <row r="21" spans="1:10" ht="80.099999999999994" customHeight="1">
      <c r="A21" s="300"/>
      <c r="B21" s="210">
        <v>11</v>
      </c>
      <c r="C21" s="211" t="s">
        <v>58</v>
      </c>
      <c r="D21" s="210"/>
      <c r="E21" s="211"/>
      <c r="J21" s="213"/>
    </row>
    <row r="22" spans="1:10" ht="80.099999999999994" customHeight="1">
      <c r="A22" s="300"/>
      <c r="B22" s="210">
        <v>12</v>
      </c>
      <c r="C22" s="211" t="s">
        <v>59</v>
      </c>
      <c r="D22" s="210"/>
      <c r="E22" s="211"/>
      <c r="J22" s="213"/>
    </row>
    <row r="23" spans="1:10" ht="80.099999999999994" customHeight="1">
      <c r="A23" s="300" t="s">
        <v>60</v>
      </c>
      <c r="B23" s="210">
        <v>13</v>
      </c>
      <c r="C23" s="207" t="s">
        <v>61</v>
      </c>
      <c r="D23" s="206">
        <v>5</v>
      </c>
      <c r="E23" s="207" t="s">
        <v>62</v>
      </c>
    </row>
    <row r="24" spans="1:10" ht="80.099999999999994" customHeight="1">
      <c r="A24" s="300"/>
      <c r="B24" s="210">
        <v>14</v>
      </c>
      <c r="C24" s="207" t="s">
        <v>63</v>
      </c>
      <c r="D24" s="206">
        <v>6</v>
      </c>
      <c r="E24" s="207" t="s">
        <v>64</v>
      </c>
    </row>
    <row r="25" spans="1:10" ht="80.099999999999994" customHeight="1">
      <c r="A25" s="300"/>
      <c r="B25" s="210">
        <v>15</v>
      </c>
      <c r="C25" s="207" t="s">
        <v>65</v>
      </c>
      <c r="D25" s="206">
        <v>7</v>
      </c>
      <c r="E25" s="207" t="s">
        <v>66</v>
      </c>
    </row>
    <row r="26" spans="1:10" ht="80.099999999999994" customHeight="1">
      <c r="A26" s="300"/>
      <c r="B26" s="210">
        <v>16</v>
      </c>
      <c r="C26" s="207" t="s">
        <v>67</v>
      </c>
      <c r="D26" s="206"/>
      <c r="E26" s="207"/>
    </row>
    <row r="27" spans="1:10" ht="174.6" customHeight="1">
      <c r="A27" s="214" t="s">
        <v>68</v>
      </c>
      <c r="B27" s="210">
        <v>17</v>
      </c>
      <c r="C27" s="207" t="s">
        <v>69</v>
      </c>
      <c r="D27" s="206">
        <v>8</v>
      </c>
      <c r="E27" s="207" t="s">
        <v>70</v>
      </c>
    </row>
    <row r="28" spans="1:10" ht="48.75" customHeight="1">
      <c r="A28" s="300" t="s">
        <v>71</v>
      </c>
      <c r="B28" s="210">
        <v>18</v>
      </c>
      <c r="C28" s="215" t="s">
        <v>72</v>
      </c>
      <c r="D28" s="210"/>
      <c r="E28" s="211"/>
    </row>
    <row r="29" spans="1:10" ht="87" customHeight="1">
      <c r="A29" s="300"/>
      <c r="B29" s="210">
        <v>19</v>
      </c>
      <c r="C29" s="215" t="s">
        <v>73</v>
      </c>
      <c r="D29" s="210"/>
      <c r="E29" s="211"/>
    </row>
    <row r="30" spans="1:10" ht="20.100000000000001" customHeight="1">
      <c r="A30" s="301" t="s">
        <v>74</v>
      </c>
      <c r="B30" s="301"/>
      <c r="C30" s="301"/>
      <c r="D30" s="301"/>
      <c r="E30" s="301"/>
    </row>
    <row r="31" spans="1:10" ht="20.100000000000001" customHeight="1">
      <c r="A31" s="205" t="s">
        <v>36</v>
      </c>
      <c r="B31" s="205" t="s">
        <v>37</v>
      </c>
      <c r="C31" s="205" t="s">
        <v>75</v>
      </c>
      <c r="D31" s="205" t="s">
        <v>39</v>
      </c>
      <c r="E31" s="205" t="s">
        <v>76</v>
      </c>
    </row>
    <row r="32" spans="1:10" ht="98.45" customHeight="1">
      <c r="A32" s="300" t="s">
        <v>77</v>
      </c>
      <c r="B32" s="206">
        <v>1</v>
      </c>
      <c r="C32" s="207" t="s">
        <v>78</v>
      </c>
      <c r="D32" s="206">
        <v>1</v>
      </c>
      <c r="E32" s="207" t="s">
        <v>79</v>
      </c>
    </row>
    <row r="33" spans="1:5" ht="81" customHeight="1">
      <c r="A33" s="300"/>
      <c r="B33" s="206">
        <v>2</v>
      </c>
      <c r="C33" s="207" t="s">
        <v>80</v>
      </c>
      <c r="D33" s="206">
        <v>2</v>
      </c>
      <c r="E33" s="207" t="s">
        <v>81</v>
      </c>
    </row>
    <row r="34" spans="1:5" ht="92.1" customHeight="1">
      <c r="A34" s="300"/>
      <c r="B34" s="206"/>
      <c r="C34" s="207"/>
      <c r="D34" s="206">
        <v>3</v>
      </c>
      <c r="E34" s="207" t="s">
        <v>82</v>
      </c>
    </row>
    <row r="35" spans="1:5" ht="68.25" customHeight="1">
      <c r="A35" s="300"/>
      <c r="B35" s="206"/>
      <c r="C35" s="207"/>
      <c r="D35" s="206">
        <v>4</v>
      </c>
      <c r="E35" s="207" t="s">
        <v>83</v>
      </c>
    </row>
    <row r="36" spans="1:5" ht="68.25" customHeight="1">
      <c r="A36" s="300"/>
      <c r="B36" s="206"/>
      <c r="C36" s="209"/>
      <c r="D36" s="206">
        <v>5</v>
      </c>
      <c r="E36" s="207" t="s">
        <v>84</v>
      </c>
    </row>
    <row r="37" spans="1:5" ht="41.45" customHeight="1">
      <c r="A37" s="300"/>
      <c r="B37" s="206"/>
      <c r="C37" s="215"/>
      <c r="D37" s="206">
        <v>6</v>
      </c>
      <c r="E37" s="207" t="s">
        <v>85</v>
      </c>
    </row>
    <row r="38" spans="1:5" ht="49.5" customHeight="1">
      <c r="A38" s="300"/>
      <c r="B38" s="206"/>
      <c r="C38" s="215"/>
      <c r="D38" s="206">
        <v>7</v>
      </c>
      <c r="E38" s="215" t="s">
        <v>86</v>
      </c>
    </row>
    <row r="39" spans="1:5" ht="49.5" customHeight="1">
      <c r="A39" s="300" t="s">
        <v>87</v>
      </c>
      <c r="B39" s="206">
        <v>3</v>
      </c>
      <c r="C39" s="215" t="s">
        <v>88</v>
      </c>
      <c r="D39" s="206">
        <v>8</v>
      </c>
      <c r="E39" s="215" t="s">
        <v>89</v>
      </c>
    </row>
    <row r="40" spans="1:5" ht="49.5" customHeight="1">
      <c r="A40" s="300"/>
      <c r="B40" s="206"/>
      <c r="C40" s="215"/>
      <c r="D40" s="206">
        <v>9</v>
      </c>
      <c r="E40" s="215" t="s">
        <v>90</v>
      </c>
    </row>
    <row r="41" spans="1:5" s="216" customFormat="1" ht="68.25" customHeight="1">
      <c r="A41" s="300"/>
      <c r="B41" s="206"/>
      <c r="C41" s="215"/>
      <c r="D41" s="206">
        <v>10</v>
      </c>
      <c r="E41" s="215" t="s">
        <v>91</v>
      </c>
    </row>
    <row r="42" spans="1:5" s="216" customFormat="1" ht="78.75" customHeight="1">
      <c r="A42" s="300"/>
      <c r="B42" s="206"/>
      <c r="C42" s="217"/>
      <c r="D42" s="206">
        <v>11</v>
      </c>
      <c r="E42" s="215" t="s">
        <v>92</v>
      </c>
    </row>
    <row r="43" spans="1:5" s="216" customFormat="1" ht="42.75">
      <c r="A43" s="300" t="s">
        <v>93</v>
      </c>
      <c r="B43" s="206">
        <v>4</v>
      </c>
      <c r="C43" s="207" t="s">
        <v>94</v>
      </c>
      <c r="D43" s="206">
        <v>12</v>
      </c>
      <c r="E43" s="218" t="s">
        <v>95</v>
      </c>
    </row>
    <row r="44" spans="1:5" s="216" customFormat="1" ht="55.5" customHeight="1">
      <c r="A44" s="300"/>
      <c r="B44" s="206">
        <v>5</v>
      </c>
      <c r="C44" s="207" t="s">
        <v>96</v>
      </c>
      <c r="D44" s="206"/>
      <c r="E44" s="207"/>
    </row>
    <row r="45" spans="1:5" s="216" customFormat="1" ht="42.75">
      <c r="A45" s="300"/>
      <c r="B45" s="206">
        <v>6</v>
      </c>
      <c r="C45" s="207" t="s">
        <v>97</v>
      </c>
      <c r="D45" s="206">
        <v>13</v>
      </c>
      <c r="E45" s="207" t="s">
        <v>98</v>
      </c>
    </row>
    <row r="46" spans="1:5" s="216" customFormat="1" ht="61.5" customHeight="1">
      <c r="A46" s="300"/>
      <c r="B46" s="206">
        <v>7</v>
      </c>
      <c r="C46" s="207" t="s">
        <v>99</v>
      </c>
      <c r="D46" s="206">
        <v>14</v>
      </c>
      <c r="E46" s="207" t="s">
        <v>100</v>
      </c>
    </row>
    <row r="47" spans="1:5" ht="71.25" customHeight="1">
      <c r="A47" s="300"/>
      <c r="B47" s="206">
        <v>8</v>
      </c>
      <c r="C47" s="218" t="s">
        <v>101</v>
      </c>
      <c r="D47" s="206">
        <v>15</v>
      </c>
      <c r="E47" s="207" t="s">
        <v>102</v>
      </c>
    </row>
    <row r="48" spans="1:5" ht="105" customHeight="1">
      <c r="A48" s="300"/>
      <c r="B48" s="206">
        <v>9</v>
      </c>
      <c r="C48" s="207" t="s">
        <v>103</v>
      </c>
      <c r="D48" s="206">
        <v>16</v>
      </c>
      <c r="E48" s="207" t="s">
        <v>104</v>
      </c>
    </row>
    <row r="49" spans="1:5" ht="75.599999999999994" customHeight="1">
      <c r="A49" s="300" t="s">
        <v>105</v>
      </c>
      <c r="B49" s="206">
        <v>10</v>
      </c>
      <c r="C49" s="207" t="s">
        <v>106</v>
      </c>
      <c r="D49" s="206">
        <v>17</v>
      </c>
      <c r="E49" s="207" t="s">
        <v>107</v>
      </c>
    </row>
    <row r="50" spans="1:5" ht="62.45" customHeight="1">
      <c r="A50" s="300"/>
      <c r="B50" s="206">
        <v>11</v>
      </c>
      <c r="C50" s="207" t="s">
        <v>108</v>
      </c>
      <c r="D50" s="208">
        <v>18</v>
      </c>
      <c r="E50" s="207" t="s">
        <v>109</v>
      </c>
    </row>
    <row r="51" spans="1:5" ht="28.5">
      <c r="A51" s="300"/>
      <c r="B51" s="206">
        <v>12</v>
      </c>
      <c r="C51" s="207" t="s">
        <v>110</v>
      </c>
      <c r="D51" s="208">
        <v>19</v>
      </c>
      <c r="E51" s="207" t="s">
        <v>111</v>
      </c>
    </row>
    <row r="52" spans="1:5" ht="57">
      <c r="A52" s="300" t="s">
        <v>112</v>
      </c>
      <c r="B52" s="206">
        <v>13</v>
      </c>
      <c r="C52" s="207" t="s">
        <v>113</v>
      </c>
      <c r="D52" s="208">
        <v>20</v>
      </c>
      <c r="E52" s="218" t="s">
        <v>114</v>
      </c>
    </row>
    <row r="53" spans="1:5" ht="28.5">
      <c r="A53" s="300"/>
      <c r="B53" s="206">
        <v>14</v>
      </c>
      <c r="C53" s="207" t="s">
        <v>115</v>
      </c>
      <c r="D53" s="208">
        <v>21</v>
      </c>
      <c r="E53" s="218" t="s">
        <v>116</v>
      </c>
    </row>
    <row r="54" spans="1:5" ht="71.25">
      <c r="A54" s="300"/>
      <c r="B54" s="206">
        <v>15</v>
      </c>
      <c r="C54" s="207" t="s">
        <v>117</v>
      </c>
      <c r="D54" s="208"/>
      <c r="E54" s="218"/>
    </row>
    <row r="55" spans="1:5" ht="28.5">
      <c r="A55" s="300"/>
      <c r="B55" s="206">
        <v>16</v>
      </c>
      <c r="C55" s="207" t="s">
        <v>118</v>
      </c>
      <c r="D55" s="208"/>
      <c r="E55" s="218"/>
    </row>
    <row r="56" spans="1:5">
      <c r="A56" s="300"/>
      <c r="B56" s="206">
        <v>17</v>
      </c>
      <c r="C56" s="207" t="s">
        <v>119</v>
      </c>
      <c r="D56" s="208"/>
      <c r="E56" s="218"/>
    </row>
    <row r="57" spans="1:5" ht="28.5">
      <c r="A57" s="300"/>
      <c r="B57" s="206">
        <v>18</v>
      </c>
      <c r="C57" s="207" t="s">
        <v>120</v>
      </c>
      <c r="D57" s="208"/>
      <c r="E57" s="218"/>
    </row>
    <row r="58" spans="1:5">
      <c r="A58" s="300"/>
      <c r="B58" s="206">
        <v>19</v>
      </c>
      <c r="C58" s="207" t="s">
        <v>121</v>
      </c>
      <c r="D58" s="208"/>
      <c r="E58" s="218"/>
    </row>
    <row r="59" spans="1:5" ht="28.5">
      <c r="A59" s="300"/>
      <c r="B59" s="206">
        <v>20</v>
      </c>
      <c r="C59" s="207" t="s">
        <v>122</v>
      </c>
      <c r="D59" s="208"/>
      <c r="E59" s="218"/>
    </row>
    <row r="60" spans="1:5" ht="28.5">
      <c r="A60" s="300"/>
      <c r="B60" s="206">
        <v>21</v>
      </c>
      <c r="C60" s="207" t="s">
        <v>123</v>
      </c>
      <c r="D60" s="208"/>
      <c r="E60" s="218"/>
    </row>
    <row r="61" spans="1:5">
      <c r="A61" s="300"/>
      <c r="B61" s="206">
        <v>22</v>
      </c>
      <c r="C61" s="207" t="s">
        <v>124</v>
      </c>
      <c r="D61" s="208"/>
      <c r="E61" s="219"/>
    </row>
    <row r="62" spans="1:5" ht="42.75">
      <c r="A62" s="300" t="s">
        <v>125</v>
      </c>
      <c r="B62" s="206">
        <v>23</v>
      </c>
      <c r="C62" s="207" t="s">
        <v>126</v>
      </c>
      <c r="D62" s="208">
        <v>22</v>
      </c>
      <c r="E62" s="218" t="s">
        <v>127</v>
      </c>
    </row>
    <row r="63" spans="1:5" ht="42.75">
      <c r="A63" s="300"/>
      <c r="B63" s="206">
        <v>24</v>
      </c>
      <c r="C63" s="207" t="s">
        <v>128</v>
      </c>
      <c r="D63" s="208">
        <v>23</v>
      </c>
      <c r="E63" s="207" t="s">
        <v>129</v>
      </c>
    </row>
    <row r="64" spans="1:5">
      <c r="A64" s="300"/>
      <c r="B64" s="206">
        <v>25</v>
      </c>
      <c r="C64" s="207" t="s">
        <v>130</v>
      </c>
      <c r="D64" s="208"/>
      <c r="E64" s="218"/>
    </row>
    <row r="65" spans="1:10" ht="42.75">
      <c r="A65" s="302" t="s">
        <v>131</v>
      </c>
      <c r="B65" s="206">
        <v>26</v>
      </c>
      <c r="C65" s="207" t="s">
        <v>132</v>
      </c>
      <c r="D65" s="208">
        <v>24</v>
      </c>
      <c r="E65" s="218" t="s">
        <v>133</v>
      </c>
    </row>
    <row r="66" spans="1:10" ht="45" customHeight="1">
      <c r="A66" s="304"/>
      <c r="B66" s="206"/>
      <c r="C66" s="207"/>
      <c r="D66" s="208"/>
      <c r="E66" s="208"/>
    </row>
    <row r="67" spans="1:10" ht="77.099999999999994" customHeight="1">
      <c r="A67" s="300" t="s">
        <v>134</v>
      </c>
      <c r="B67" s="206">
        <v>27</v>
      </c>
      <c r="C67" s="207" t="s">
        <v>135</v>
      </c>
      <c r="D67" s="208">
        <v>25</v>
      </c>
      <c r="E67" s="207" t="s">
        <v>136</v>
      </c>
    </row>
    <row r="68" spans="1:10" ht="42" customHeight="1">
      <c r="A68" s="300"/>
      <c r="B68" s="206"/>
      <c r="C68" s="207"/>
      <c r="D68" s="208">
        <v>26</v>
      </c>
      <c r="E68" s="207" t="s">
        <v>137</v>
      </c>
    </row>
    <row r="69" spans="1:10" ht="50.1" customHeight="1">
      <c r="A69" s="300" t="s">
        <v>138</v>
      </c>
      <c r="B69" s="206">
        <v>28</v>
      </c>
      <c r="C69" s="218" t="s">
        <v>139</v>
      </c>
      <c r="D69" s="208">
        <v>27</v>
      </c>
      <c r="E69" s="218" t="s">
        <v>140</v>
      </c>
    </row>
    <row r="70" spans="1:10" ht="50.1" customHeight="1">
      <c r="A70" s="300"/>
      <c r="B70" s="206">
        <v>29</v>
      </c>
      <c r="C70" s="218" t="s">
        <v>141</v>
      </c>
      <c r="D70" s="208">
        <v>28</v>
      </c>
      <c r="E70" s="218" t="s">
        <v>142</v>
      </c>
    </row>
    <row r="71" spans="1:10" ht="50.1" customHeight="1">
      <c r="A71" s="300"/>
      <c r="B71" s="206"/>
      <c r="C71" s="209"/>
      <c r="D71" s="208">
        <v>29</v>
      </c>
      <c r="E71" s="218" t="s">
        <v>143</v>
      </c>
    </row>
    <row r="72" spans="1:10" ht="50.1" customHeight="1">
      <c r="A72" s="300"/>
      <c r="B72" s="206"/>
      <c r="C72" s="220"/>
      <c r="D72" s="208">
        <v>30</v>
      </c>
      <c r="E72" s="218" t="s">
        <v>144</v>
      </c>
    </row>
    <row r="73" spans="1:10" ht="50.1" customHeight="1">
      <c r="A73" s="300"/>
      <c r="B73" s="206"/>
      <c r="C73" s="218"/>
      <c r="D73" s="208">
        <v>31</v>
      </c>
      <c r="E73" s="218" t="s">
        <v>145</v>
      </c>
    </row>
    <row r="74" spans="1:10" ht="50.1" customHeight="1">
      <c r="A74" s="300"/>
      <c r="B74" s="206"/>
      <c r="C74" s="218"/>
      <c r="D74" s="208">
        <v>32</v>
      </c>
      <c r="E74" s="218" t="s">
        <v>146</v>
      </c>
    </row>
    <row r="75" spans="1:10" ht="50.1" customHeight="1">
      <c r="A75" s="300"/>
      <c r="B75" s="206"/>
      <c r="C75" s="218"/>
      <c r="D75" s="208">
        <v>33</v>
      </c>
      <c r="E75" s="220" t="s">
        <v>147</v>
      </c>
    </row>
    <row r="76" spans="1:10" ht="39.950000000000003" customHeight="1">
      <c r="A76" s="300"/>
      <c r="B76" s="206"/>
      <c r="C76" s="208"/>
      <c r="D76" s="208">
        <v>34</v>
      </c>
      <c r="E76" s="218" t="s">
        <v>148</v>
      </c>
    </row>
    <row r="77" spans="1:10" ht="39.950000000000003" customHeight="1">
      <c r="A77" s="302" t="s">
        <v>149</v>
      </c>
      <c r="B77" s="206">
        <v>30</v>
      </c>
      <c r="C77" s="207" t="s">
        <v>150</v>
      </c>
      <c r="D77" s="208">
        <v>35</v>
      </c>
      <c r="E77" s="207" t="s">
        <v>151</v>
      </c>
    </row>
    <row r="78" spans="1:10" ht="72" customHeight="1">
      <c r="A78" s="303"/>
      <c r="B78" s="206">
        <v>31</v>
      </c>
      <c r="C78" s="207" t="s">
        <v>152</v>
      </c>
      <c r="D78" s="208">
        <v>36</v>
      </c>
      <c r="E78" s="207" t="s">
        <v>153</v>
      </c>
    </row>
    <row r="79" spans="1:10" ht="72" customHeight="1">
      <c r="A79" s="303"/>
      <c r="B79" s="206">
        <v>32</v>
      </c>
      <c r="C79" s="207" t="s">
        <v>154</v>
      </c>
      <c r="D79" s="221">
        <v>37</v>
      </c>
      <c r="E79" s="207" t="s">
        <v>155</v>
      </c>
    </row>
    <row r="80" spans="1:10" ht="72" customHeight="1">
      <c r="A80" s="303"/>
      <c r="B80" s="206">
        <v>33</v>
      </c>
      <c r="C80" s="207" t="s">
        <v>156</v>
      </c>
      <c r="D80" s="221">
        <v>38</v>
      </c>
      <c r="E80" s="207" t="s">
        <v>157</v>
      </c>
      <c r="J80" s="196" t="s">
        <v>34</v>
      </c>
    </row>
    <row r="81" spans="1:5" ht="72" customHeight="1">
      <c r="A81" s="303"/>
      <c r="B81" s="222">
        <v>34</v>
      </c>
      <c r="C81" s="223" t="s">
        <v>158</v>
      </c>
      <c r="D81" s="224">
        <v>39</v>
      </c>
      <c r="E81" s="223" t="s">
        <v>159</v>
      </c>
    </row>
    <row r="82" spans="1:5" ht="72" customHeight="1">
      <c r="A82" s="225"/>
      <c r="B82" s="226"/>
      <c r="C82" s="227"/>
      <c r="D82" s="226"/>
      <c r="E82" s="227"/>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45" customWidth="1"/>
    <col min="2" max="2" width="15.85546875" style="246" customWidth="1"/>
    <col min="3" max="5" width="15.85546875" style="247" customWidth="1"/>
    <col min="6" max="6" width="40.85546875" style="245" customWidth="1"/>
    <col min="7" max="7" width="2.7109375" style="231" customWidth="1"/>
    <col min="8" max="16384" width="10.42578125" style="231"/>
  </cols>
  <sheetData>
    <row r="1" spans="1:6" ht="90.75" customHeight="1">
      <c r="A1" s="230"/>
      <c r="B1" s="318" t="s">
        <v>160</v>
      </c>
      <c r="C1" s="318"/>
      <c r="D1" s="318"/>
      <c r="E1" s="318"/>
      <c r="F1" s="230"/>
    </row>
    <row r="2" spans="1:6" ht="15">
      <c r="A2" s="317" t="s">
        <v>161</v>
      </c>
      <c r="B2" s="317"/>
      <c r="C2" s="317"/>
      <c r="D2" s="317"/>
      <c r="E2" s="317"/>
      <c r="F2" s="317"/>
    </row>
    <row r="3" spans="1:6" ht="15">
      <c r="A3" s="319" t="s">
        <v>162</v>
      </c>
      <c r="B3" s="320" t="s">
        <v>163</v>
      </c>
      <c r="C3" s="320"/>
      <c r="D3" s="320"/>
      <c r="E3" s="320"/>
      <c r="F3" s="232" t="s">
        <v>164</v>
      </c>
    </row>
    <row r="4" spans="1:6" ht="28.5" customHeight="1">
      <c r="A4" s="319"/>
      <c r="B4" s="233" t="s">
        <v>165</v>
      </c>
      <c r="C4" s="233" t="s">
        <v>166</v>
      </c>
      <c r="D4" s="233" t="s">
        <v>167</v>
      </c>
      <c r="E4" s="233" t="s">
        <v>168</v>
      </c>
      <c r="F4" s="234"/>
    </row>
    <row r="5" spans="1:6" ht="46.5" customHeight="1">
      <c r="A5" s="235" t="s">
        <v>169</v>
      </c>
      <c r="B5" s="236"/>
      <c r="C5" s="237"/>
      <c r="D5" s="237">
        <v>8.9</v>
      </c>
      <c r="E5" s="237">
        <v>13.16</v>
      </c>
      <c r="F5" s="238" t="s">
        <v>170</v>
      </c>
    </row>
    <row r="6" spans="1:6" ht="45">
      <c r="A6" s="239" t="s">
        <v>171</v>
      </c>
      <c r="B6" s="236"/>
      <c r="C6" s="237"/>
      <c r="D6" s="237">
        <v>11</v>
      </c>
      <c r="E6" s="237" t="s">
        <v>172</v>
      </c>
      <c r="F6" s="238" t="s">
        <v>170</v>
      </c>
    </row>
    <row r="7" spans="1:6" ht="30">
      <c r="A7" s="239" t="s">
        <v>173</v>
      </c>
      <c r="B7" s="240"/>
      <c r="C7" s="241"/>
      <c r="D7" s="241">
        <v>1</v>
      </c>
      <c r="E7" s="241" t="s">
        <v>174</v>
      </c>
      <c r="F7" s="238" t="s">
        <v>170</v>
      </c>
    </row>
    <row r="8" spans="1:6" ht="30">
      <c r="A8" s="242" t="s">
        <v>175</v>
      </c>
      <c r="B8" s="240">
        <v>16</v>
      </c>
      <c r="C8" s="241">
        <v>3.4</v>
      </c>
      <c r="D8" s="241" t="s">
        <v>176</v>
      </c>
      <c r="E8" s="241" t="s">
        <v>177</v>
      </c>
      <c r="F8" s="238" t="s">
        <v>170</v>
      </c>
    </row>
    <row r="9" spans="1:6" ht="45">
      <c r="A9" s="242" t="s">
        <v>178</v>
      </c>
      <c r="B9" s="240" t="s">
        <v>179</v>
      </c>
      <c r="C9" s="240">
        <v>7</v>
      </c>
      <c r="D9" s="237" t="s">
        <v>180</v>
      </c>
      <c r="E9" s="237" t="s">
        <v>181</v>
      </c>
      <c r="F9" s="238" t="s">
        <v>170</v>
      </c>
    </row>
    <row r="10" spans="1:6" ht="30">
      <c r="A10" s="239" t="s">
        <v>182</v>
      </c>
      <c r="B10" s="236"/>
      <c r="C10" s="237"/>
      <c r="D10" s="237" t="s">
        <v>183</v>
      </c>
      <c r="E10" s="237">
        <v>28</v>
      </c>
      <c r="F10" s="238" t="s">
        <v>170</v>
      </c>
    </row>
    <row r="11" spans="1:6" ht="30">
      <c r="A11" s="243" t="s">
        <v>184</v>
      </c>
      <c r="B11" s="240"/>
      <c r="C11" s="241"/>
      <c r="D11" s="241" t="s">
        <v>185</v>
      </c>
      <c r="E11" s="241">
        <v>20.21</v>
      </c>
      <c r="F11" s="244" t="s">
        <v>170</v>
      </c>
    </row>
    <row r="12" spans="1:6" ht="45">
      <c r="A12" s="243" t="s">
        <v>186</v>
      </c>
      <c r="B12" s="240"/>
      <c r="C12" s="241"/>
      <c r="D12" s="237" t="s">
        <v>187</v>
      </c>
      <c r="E12" s="241" t="s">
        <v>188</v>
      </c>
      <c r="F12" s="244" t="s">
        <v>170</v>
      </c>
    </row>
    <row r="13" spans="1:6" ht="30">
      <c r="A13" s="243" t="s">
        <v>189</v>
      </c>
      <c r="B13" s="240">
        <v>2.17</v>
      </c>
      <c r="C13" s="241">
        <v>8</v>
      </c>
      <c r="D13" s="241">
        <v>1</v>
      </c>
      <c r="E13" s="241" t="s">
        <v>190</v>
      </c>
      <c r="F13" s="244" t="s">
        <v>191</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24" t="s">
        <v>192</v>
      </c>
      <c r="C2" s="325"/>
      <c r="D2" s="325"/>
      <c r="E2" s="325"/>
      <c r="F2" s="325"/>
      <c r="G2" s="326"/>
    </row>
    <row r="3" spans="2:9" ht="15">
      <c r="B3" s="327" t="s">
        <v>193</v>
      </c>
      <c r="C3" s="328"/>
      <c r="D3" s="329"/>
      <c r="E3" s="329"/>
      <c r="F3" s="329"/>
      <c r="G3" s="330"/>
    </row>
    <row r="4" spans="2:9" ht="88.5" customHeight="1">
      <c r="B4" s="331" t="s">
        <v>194</v>
      </c>
      <c r="C4" s="332"/>
      <c r="D4" s="332"/>
      <c r="E4" s="332"/>
      <c r="F4" s="332"/>
      <c r="G4" s="333"/>
    </row>
    <row r="5" spans="2:9" ht="15">
      <c r="B5" s="124"/>
      <c r="C5" s="142"/>
      <c r="D5" s="143"/>
      <c r="E5" s="144"/>
      <c r="F5" s="144"/>
      <c r="G5" s="144"/>
    </row>
    <row r="6" spans="2:9" ht="16.5" customHeight="1">
      <c r="B6" s="334" t="s">
        <v>195</v>
      </c>
      <c r="C6" s="335"/>
      <c r="D6" s="335"/>
      <c r="E6" s="335"/>
      <c r="F6" s="335"/>
      <c r="G6" s="336"/>
    </row>
    <row r="7" spans="2:9" ht="76.5" customHeight="1">
      <c r="B7" s="334"/>
      <c r="C7" s="335"/>
      <c r="D7" s="335"/>
      <c r="E7" s="335"/>
      <c r="F7" s="335"/>
      <c r="G7" s="336"/>
    </row>
    <row r="8" spans="2:9" ht="15" thickBot="1">
      <c r="B8" s="145"/>
      <c r="C8" s="146"/>
      <c r="D8" s="146"/>
      <c r="E8" s="147"/>
      <c r="F8" s="148"/>
      <c r="G8" s="148"/>
    </row>
    <row r="9" spans="2:9">
      <c r="B9" s="149"/>
      <c r="C9" s="150" t="s">
        <v>196</v>
      </c>
      <c r="D9" s="337" t="s">
        <v>197</v>
      </c>
      <c r="E9" s="338"/>
      <c r="F9" s="339" t="s">
        <v>198</v>
      </c>
      <c r="G9" s="340"/>
    </row>
    <row r="10" spans="2:9" ht="15" customHeight="1">
      <c r="B10" s="151"/>
      <c r="C10" s="126">
        <v>5</v>
      </c>
      <c r="D10" s="341" t="s">
        <v>199</v>
      </c>
      <c r="E10" s="342"/>
      <c r="F10" s="343" t="s">
        <v>200</v>
      </c>
      <c r="G10" s="344"/>
      <c r="H10" s="322"/>
      <c r="I10" s="322"/>
    </row>
    <row r="11" spans="2:9">
      <c r="B11" s="151"/>
      <c r="C11" s="126">
        <v>5</v>
      </c>
      <c r="D11" s="341" t="s">
        <v>201</v>
      </c>
      <c r="E11" s="342"/>
      <c r="F11" s="343" t="s">
        <v>202</v>
      </c>
      <c r="G11" s="344"/>
      <c r="H11" s="322"/>
      <c r="I11" s="322"/>
    </row>
    <row r="12" spans="2:9">
      <c r="B12" s="151"/>
      <c r="C12" s="126">
        <v>5</v>
      </c>
      <c r="D12" s="341" t="s">
        <v>203</v>
      </c>
      <c r="E12" s="342"/>
      <c r="F12" s="343" t="s">
        <v>204</v>
      </c>
      <c r="G12" s="344"/>
      <c r="H12" s="322"/>
      <c r="I12" s="322"/>
    </row>
    <row r="13" spans="2:9" ht="27.75" customHeight="1">
      <c r="B13" s="151"/>
      <c r="C13" s="126">
        <v>5</v>
      </c>
      <c r="D13" s="341" t="s">
        <v>205</v>
      </c>
      <c r="E13" s="342"/>
      <c r="F13" s="343" t="s">
        <v>206</v>
      </c>
      <c r="G13" s="344"/>
      <c r="H13" s="322"/>
      <c r="I13" s="322"/>
    </row>
    <row r="14" spans="2:9">
      <c r="B14" s="151"/>
      <c r="C14" s="126">
        <v>5</v>
      </c>
      <c r="D14" s="341" t="s">
        <v>207</v>
      </c>
      <c r="E14" s="342"/>
      <c r="F14" s="343" t="s">
        <v>208</v>
      </c>
      <c r="G14" s="344"/>
      <c r="H14" s="322"/>
      <c r="I14" s="322"/>
    </row>
    <row r="15" spans="2:9" ht="41.25" customHeight="1">
      <c r="B15" s="151"/>
      <c r="C15" s="126">
        <v>5</v>
      </c>
      <c r="D15" s="341" t="s">
        <v>209</v>
      </c>
      <c r="E15" s="342"/>
      <c r="F15" s="343" t="s">
        <v>210</v>
      </c>
      <c r="G15" s="344"/>
      <c r="H15" s="322"/>
      <c r="I15" s="322"/>
    </row>
    <row r="16" spans="2:9" ht="41.25" customHeight="1">
      <c r="B16" s="151"/>
      <c r="C16" s="126">
        <v>5</v>
      </c>
      <c r="D16" s="345" t="s">
        <v>211</v>
      </c>
      <c r="E16" s="346"/>
      <c r="F16" s="343" t="s">
        <v>212</v>
      </c>
      <c r="G16" s="344"/>
      <c r="H16" s="322"/>
      <c r="I16" s="322"/>
    </row>
    <row r="17" spans="2:9" ht="51.75" customHeight="1">
      <c r="B17" s="151"/>
      <c r="C17" s="126">
        <v>5</v>
      </c>
      <c r="D17" s="346" t="s">
        <v>213</v>
      </c>
      <c r="E17" s="347"/>
      <c r="F17" s="343" t="s">
        <v>214</v>
      </c>
      <c r="G17" s="344"/>
      <c r="H17" s="322"/>
      <c r="I17" s="322"/>
    </row>
    <row r="18" spans="2:9" ht="51.75" customHeight="1">
      <c r="B18" s="151"/>
      <c r="C18" s="126">
        <v>5</v>
      </c>
      <c r="D18" s="345" t="s">
        <v>215</v>
      </c>
      <c r="E18" s="346"/>
      <c r="F18" s="343" t="s">
        <v>216</v>
      </c>
      <c r="G18" s="344"/>
      <c r="H18" s="322"/>
      <c r="I18" s="322"/>
    </row>
    <row r="19" spans="2:9" ht="51.75" customHeight="1">
      <c r="B19" s="151"/>
      <c r="C19" s="126">
        <v>5</v>
      </c>
      <c r="D19" s="136" t="s">
        <v>217</v>
      </c>
      <c r="E19" s="137"/>
      <c r="F19" s="343" t="s">
        <v>218</v>
      </c>
      <c r="G19" s="344"/>
      <c r="H19" s="322"/>
      <c r="I19" s="322"/>
    </row>
    <row r="20" spans="2:9" ht="51.75" customHeight="1">
      <c r="B20" s="151"/>
      <c r="C20" s="126">
        <v>5</v>
      </c>
      <c r="D20" s="136" t="s">
        <v>219</v>
      </c>
      <c r="E20" s="137"/>
      <c r="F20" s="343" t="s">
        <v>220</v>
      </c>
      <c r="G20" s="344"/>
      <c r="H20" s="322"/>
      <c r="I20" s="322"/>
    </row>
    <row r="21" spans="2:9" ht="66.75" customHeight="1">
      <c r="B21" s="151"/>
      <c r="C21" s="126">
        <v>5</v>
      </c>
      <c r="D21" s="345" t="s">
        <v>221</v>
      </c>
      <c r="E21" s="346"/>
      <c r="F21" s="343" t="s">
        <v>222</v>
      </c>
      <c r="G21" s="344"/>
      <c r="H21" s="322"/>
      <c r="I21" s="322"/>
    </row>
    <row r="22" spans="2:9" ht="36" customHeight="1">
      <c r="B22" s="151"/>
      <c r="C22" s="126">
        <v>5</v>
      </c>
      <c r="D22" s="348" t="s">
        <v>223</v>
      </c>
      <c r="E22" s="349"/>
      <c r="F22" s="343" t="s">
        <v>224</v>
      </c>
      <c r="G22" s="344"/>
      <c r="H22" s="323"/>
      <c r="I22" s="323"/>
    </row>
    <row r="23" spans="2:9" ht="26.25" customHeight="1">
      <c r="B23" s="151"/>
      <c r="C23" s="126">
        <v>5</v>
      </c>
      <c r="D23" s="350" t="s">
        <v>225</v>
      </c>
      <c r="E23" s="350"/>
      <c r="F23" s="351" t="s">
        <v>226</v>
      </c>
      <c r="G23" s="344"/>
      <c r="H23" s="322"/>
      <c r="I23" s="322"/>
    </row>
    <row r="24" spans="2:9" ht="26.25" customHeight="1">
      <c r="B24" s="151"/>
      <c r="C24" s="126">
        <v>5</v>
      </c>
      <c r="D24" s="350" t="s">
        <v>227</v>
      </c>
      <c r="E24" s="350"/>
      <c r="F24" s="351" t="s">
        <v>228</v>
      </c>
      <c r="G24" s="344"/>
      <c r="H24" s="322"/>
      <c r="I24" s="322"/>
    </row>
    <row r="25" spans="2:9" ht="26.25" customHeight="1">
      <c r="B25" s="151"/>
      <c r="C25" s="126">
        <v>5</v>
      </c>
      <c r="D25" s="352" t="s">
        <v>229</v>
      </c>
      <c r="E25" s="353"/>
      <c r="F25" s="351" t="s">
        <v>230</v>
      </c>
      <c r="G25" s="344"/>
      <c r="H25" s="322"/>
      <c r="I25" s="322"/>
    </row>
    <row r="26" spans="2:9" ht="27" customHeight="1">
      <c r="B26" s="152"/>
      <c r="C26" s="354" t="s">
        <v>231</v>
      </c>
      <c r="D26" s="355"/>
      <c r="E26" s="355"/>
      <c r="F26" s="355"/>
      <c r="G26" s="356"/>
    </row>
    <row r="27" spans="2:9" ht="27" customHeight="1">
      <c r="B27" s="357" t="s">
        <v>232</v>
      </c>
      <c r="C27" s="358"/>
      <c r="D27" s="358"/>
      <c r="E27" s="358"/>
      <c r="F27" s="358"/>
      <c r="G27" s="359"/>
    </row>
    <row r="28" spans="2:9" ht="10.5" customHeight="1">
      <c r="B28" s="153"/>
      <c r="D28" s="154"/>
      <c r="E28" s="155"/>
      <c r="F28" s="156"/>
      <c r="G28" s="156"/>
    </row>
    <row r="29" spans="2:9">
      <c r="B29" s="153"/>
      <c r="C29" s="157"/>
      <c r="D29" s="360" t="s">
        <v>197</v>
      </c>
      <c r="E29" s="360"/>
      <c r="F29" s="361" t="s">
        <v>198</v>
      </c>
      <c r="G29" s="362"/>
    </row>
    <row r="30" spans="2:9">
      <c r="B30" s="153"/>
      <c r="D30" s="363" t="s">
        <v>199</v>
      </c>
      <c r="E30" s="363"/>
      <c r="F30" s="364" t="s">
        <v>233</v>
      </c>
      <c r="G30" s="365"/>
      <c r="H30" s="322"/>
      <c r="I30" s="322"/>
    </row>
    <row r="31" spans="2:9">
      <c r="B31" s="153"/>
      <c r="D31" s="363" t="s">
        <v>201</v>
      </c>
      <c r="E31" s="363"/>
      <c r="F31" s="364" t="s">
        <v>234</v>
      </c>
      <c r="G31" s="365"/>
      <c r="H31" s="322"/>
      <c r="I31" s="322"/>
    </row>
    <row r="32" spans="2:9">
      <c r="B32" s="153"/>
      <c r="D32" s="363" t="s">
        <v>203</v>
      </c>
      <c r="E32" s="363"/>
      <c r="F32" s="364" t="s">
        <v>235</v>
      </c>
      <c r="G32" s="365"/>
      <c r="H32" s="322"/>
      <c r="I32" s="322"/>
    </row>
    <row r="33" spans="2:9">
      <c r="B33" s="153"/>
      <c r="D33" s="363" t="s">
        <v>205</v>
      </c>
      <c r="E33" s="363"/>
      <c r="F33" s="364" t="s">
        <v>236</v>
      </c>
      <c r="G33" s="365"/>
      <c r="H33" s="322"/>
      <c r="I33" s="322"/>
    </row>
    <row r="34" spans="2:9">
      <c r="B34" s="153"/>
      <c r="D34" s="363" t="s">
        <v>207</v>
      </c>
      <c r="E34" s="363"/>
      <c r="F34" s="364" t="s">
        <v>237</v>
      </c>
      <c r="G34" s="365"/>
      <c r="H34" s="322"/>
      <c r="I34" s="322"/>
    </row>
    <row r="35" spans="2:9" ht="40.9" customHeight="1">
      <c r="B35" s="153"/>
      <c r="D35" s="363" t="s">
        <v>238</v>
      </c>
      <c r="E35" s="363"/>
      <c r="F35" s="364" t="s">
        <v>239</v>
      </c>
      <c r="G35" s="365"/>
      <c r="H35" s="322"/>
      <c r="I35" s="322"/>
    </row>
    <row r="36" spans="2:9" ht="42" customHeight="1">
      <c r="B36" s="125"/>
      <c r="C36" s="158"/>
      <c r="D36" s="363" t="s">
        <v>240</v>
      </c>
      <c r="E36" s="363"/>
      <c r="F36" s="364" t="s">
        <v>241</v>
      </c>
      <c r="G36" s="365"/>
      <c r="H36" s="321"/>
      <c r="I36" s="321"/>
    </row>
    <row r="37" spans="2:9" ht="30.75" customHeight="1">
      <c r="B37" s="125"/>
      <c r="C37" s="158"/>
      <c r="D37" s="363" t="s">
        <v>242</v>
      </c>
      <c r="E37" s="363"/>
      <c r="F37" s="366" t="s">
        <v>243</v>
      </c>
      <c r="G37" s="367"/>
      <c r="H37" s="321"/>
      <c r="I37" s="321"/>
    </row>
    <row r="38" spans="2:9" ht="33" customHeight="1">
      <c r="B38" s="125"/>
      <c r="C38" s="158"/>
      <c r="D38" s="363" t="s">
        <v>244</v>
      </c>
      <c r="E38" s="363"/>
      <c r="F38" s="366" t="s">
        <v>243</v>
      </c>
      <c r="G38" s="367"/>
      <c r="H38" s="321"/>
      <c r="I38" s="321"/>
    </row>
    <row r="39" spans="2:9" ht="30" customHeight="1">
      <c r="B39" s="125"/>
      <c r="C39" s="158"/>
      <c r="D39" s="363" t="s">
        <v>245</v>
      </c>
      <c r="E39" s="363"/>
      <c r="F39" s="366" t="s">
        <v>243</v>
      </c>
      <c r="G39" s="367"/>
      <c r="H39" s="321"/>
      <c r="I39" s="321"/>
    </row>
    <row r="40" spans="2:9" ht="30" customHeight="1">
      <c r="B40" s="125"/>
      <c r="C40" s="158"/>
      <c r="D40" s="363" t="s">
        <v>246</v>
      </c>
      <c r="E40" s="363"/>
      <c r="F40" s="366" t="s">
        <v>243</v>
      </c>
      <c r="G40" s="367"/>
      <c r="H40" s="321"/>
      <c r="I40" s="321"/>
    </row>
    <row r="41" spans="2:9" ht="30" customHeight="1">
      <c r="B41" s="125"/>
      <c r="C41" s="158"/>
      <c r="D41" s="368" t="s">
        <v>247</v>
      </c>
      <c r="E41" s="369"/>
      <c r="F41" s="364" t="s">
        <v>248</v>
      </c>
      <c r="G41" s="365"/>
      <c r="H41" s="321"/>
      <c r="I41" s="321"/>
    </row>
    <row r="42" spans="2:9" ht="35.25" customHeight="1">
      <c r="B42" s="125"/>
      <c r="C42" s="158"/>
      <c r="D42" s="363" t="s">
        <v>249</v>
      </c>
      <c r="E42" s="363"/>
      <c r="F42" s="364" t="s">
        <v>250</v>
      </c>
      <c r="G42" s="365"/>
      <c r="H42" s="321"/>
      <c r="I42" s="321"/>
    </row>
    <row r="43" spans="2:9" ht="31.5" customHeight="1">
      <c r="B43" s="125"/>
      <c r="C43" s="158"/>
      <c r="D43" s="363" t="s">
        <v>242</v>
      </c>
      <c r="E43" s="363"/>
      <c r="F43" s="366" t="s">
        <v>243</v>
      </c>
      <c r="G43" s="367"/>
      <c r="H43" s="321"/>
      <c r="I43" s="321"/>
    </row>
    <row r="44" spans="2:9" ht="35.25" customHeight="1">
      <c r="B44" s="125"/>
      <c r="C44" s="158"/>
      <c r="D44" s="363" t="s">
        <v>251</v>
      </c>
      <c r="E44" s="363"/>
      <c r="F44" s="366" t="s">
        <v>243</v>
      </c>
      <c r="G44" s="367"/>
      <c r="H44" s="321"/>
      <c r="I44" s="321"/>
    </row>
    <row r="45" spans="2:9" ht="57" customHeight="1">
      <c r="B45" s="125"/>
      <c r="C45" s="158"/>
      <c r="D45" s="363" t="s">
        <v>246</v>
      </c>
      <c r="E45" s="363"/>
      <c r="F45" s="366" t="s">
        <v>243</v>
      </c>
      <c r="G45" s="367"/>
      <c r="H45" s="321"/>
      <c r="I45" s="321"/>
    </row>
    <row r="46" spans="2:9" ht="32.25" customHeight="1">
      <c r="B46" s="125"/>
      <c r="C46" s="158"/>
      <c r="D46" s="363" t="s">
        <v>244</v>
      </c>
      <c r="E46" s="363"/>
      <c r="F46" s="366" t="s">
        <v>243</v>
      </c>
      <c r="G46" s="367"/>
      <c r="H46" s="321"/>
      <c r="I46" s="321"/>
    </row>
    <row r="47" spans="2:9" ht="32.25" customHeight="1">
      <c r="B47" s="125"/>
      <c r="C47" s="158"/>
      <c r="D47" s="368" t="s">
        <v>252</v>
      </c>
      <c r="E47" s="369"/>
      <c r="F47" s="370" t="s">
        <v>253</v>
      </c>
      <c r="G47" s="371"/>
      <c r="H47" s="321"/>
      <c r="I47" s="321"/>
    </row>
    <row r="48" spans="2:9" ht="32.25" customHeight="1">
      <c r="B48" s="125"/>
      <c r="C48" s="158"/>
      <c r="D48" s="363" t="s">
        <v>254</v>
      </c>
      <c r="E48" s="363"/>
      <c r="F48" s="364" t="s">
        <v>255</v>
      </c>
      <c r="G48" s="365"/>
      <c r="H48" s="321"/>
      <c r="I48" s="321"/>
    </row>
    <row r="49" spans="2:9" ht="32.25" customHeight="1">
      <c r="B49" s="125"/>
      <c r="C49" s="158"/>
      <c r="D49" s="363" t="s">
        <v>256</v>
      </c>
      <c r="E49" s="363"/>
      <c r="F49" s="364" t="s">
        <v>257</v>
      </c>
      <c r="G49" s="365"/>
      <c r="H49" s="321"/>
      <c r="I49" s="321"/>
    </row>
    <row r="50" spans="2:9" ht="32.25" customHeight="1">
      <c r="B50" s="125"/>
      <c r="C50" s="158"/>
      <c r="D50" s="363" t="s">
        <v>258</v>
      </c>
      <c r="E50" s="363"/>
      <c r="F50" s="364" t="s">
        <v>259</v>
      </c>
      <c r="G50" s="365"/>
      <c r="H50" s="321"/>
      <c r="I50" s="321"/>
    </row>
    <row r="51" spans="2:9" ht="32.25" customHeight="1">
      <c r="B51" s="125"/>
      <c r="C51" s="158"/>
      <c r="D51" s="154"/>
      <c r="E51" s="154"/>
      <c r="F51" s="156"/>
      <c r="G51" s="156"/>
      <c r="H51" s="321"/>
      <c r="I51" s="321"/>
    </row>
    <row r="52" spans="2:9" ht="32.25" customHeight="1">
      <c r="B52" s="125"/>
      <c r="C52" s="158"/>
      <c r="D52" s="154"/>
      <c r="E52" s="154"/>
      <c r="F52" s="156"/>
      <c r="G52" s="156"/>
    </row>
    <row r="53" spans="2:9" ht="32.25" customHeight="1">
      <c r="B53" s="125"/>
      <c r="C53" s="158"/>
      <c r="D53" s="154"/>
      <c r="E53" s="154"/>
      <c r="F53" s="156"/>
      <c r="G53" s="156"/>
    </row>
    <row r="54" spans="2:9" ht="21.75" customHeight="1">
      <c r="B54" s="372" t="s">
        <v>260</v>
      </c>
      <c r="C54" s="373"/>
      <c r="D54" s="373"/>
      <c r="E54" s="373"/>
      <c r="F54" s="373"/>
      <c r="G54" s="374"/>
    </row>
    <row r="55" spans="2:9" ht="21.75" customHeight="1">
      <c r="B55" s="372" t="s">
        <v>261</v>
      </c>
      <c r="C55" s="373"/>
      <c r="D55" s="373"/>
      <c r="E55" s="373"/>
      <c r="F55" s="373"/>
      <c r="G55" s="374"/>
    </row>
    <row r="56" spans="2:9" ht="20.25" customHeight="1">
      <c r="B56" s="372" t="s">
        <v>262</v>
      </c>
      <c r="C56" s="373"/>
      <c r="D56" s="373"/>
      <c r="E56" s="373"/>
      <c r="F56" s="373"/>
      <c r="G56" s="374"/>
    </row>
    <row r="57" spans="2:9" ht="20.25" customHeight="1">
      <c r="B57" s="372" t="s">
        <v>263</v>
      </c>
      <c r="C57" s="373"/>
      <c r="D57" s="373"/>
      <c r="E57" s="373"/>
      <c r="F57" s="373"/>
      <c r="G57" s="374"/>
    </row>
    <row r="58" spans="2:9" ht="18" customHeight="1" thickBot="1">
      <c r="B58" s="375" t="s">
        <v>264</v>
      </c>
      <c r="C58" s="376"/>
      <c r="D58" s="376"/>
      <c r="E58" s="376"/>
      <c r="F58" s="376"/>
      <c r="G58" s="377"/>
    </row>
    <row r="59" spans="2:9">
      <c r="B59" s="159"/>
      <c r="C59" s="160"/>
      <c r="D59" s="159"/>
      <c r="E59" s="159"/>
      <c r="F59" s="159"/>
      <c r="G59" s="15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8"/>
  <sheetViews>
    <sheetView showGridLines="0" topLeftCell="B1" zoomScale="80" zoomScaleNormal="80" zoomScalePageLayoutView="50" workbookViewId="0">
      <selection activeCell="F40" sqref="F40:F48"/>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10"/>
      <c r="B1" s="411"/>
      <c r="C1" s="41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2"/>
      <c r="B2" s="413"/>
      <c r="C2" s="41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4" t="s">
        <v>265</v>
      </c>
      <c r="B4" s="414"/>
      <c r="C4" s="414"/>
      <c r="D4" s="420" t="s">
        <v>266</v>
      </c>
      <c r="E4" s="420"/>
      <c r="F4" s="420"/>
      <c r="G4" s="420"/>
      <c r="H4" s="420"/>
      <c r="I4" s="420"/>
      <c r="J4" s="420"/>
      <c r="K4" s="420"/>
      <c r="L4" s="420"/>
      <c r="M4" s="420"/>
      <c r="N4" s="420"/>
      <c r="O4" s="42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4" t="s">
        <v>267</v>
      </c>
      <c r="B5" s="414"/>
      <c r="C5" s="414"/>
      <c r="D5" s="421" t="s">
        <v>33</v>
      </c>
      <c r="E5" s="421"/>
      <c r="F5" s="421"/>
      <c r="G5" s="421"/>
      <c r="H5" s="421"/>
      <c r="I5" s="421"/>
      <c r="J5" s="421"/>
      <c r="K5" s="421"/>
      <c r="L5" s="421"/>
      <c r="M5" s="421"/>
      <c r="N5" s="421"/>
      <c r="O5" s="42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4" t="s">
        <v>268</v>
      </c>
      <c r="B6" s="414"/>
      <c r="C6" s="414"/>
      <c r="D6" s="382" t="s">
        <v>269</v>
      </c>
      <c r="E6" s="383"/>
      <c r="F6" s="383"/>
      <c r="G6" s="383"/>
      <c r="H6" s="383"/>
      <c r="I6" s="383"/>
      <c r="J6" s="383"/>
      <c r="K6" s="383"/>
      <c r="L6" s="383"/>
      <c r="M6" s="383"/>
      <c r="N6" s="384"/>
      <c r="O6" s="16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2" t="s">
        <v>270</v>
      </c>
      <c r="B7" s="163"/>
      <c r="C7" s="163"/>
      <c r="D7" s="381" t="s">
        <v>271</v>
      </c>
      <c r="E7" s="378" t="s">
        <v>272</v>
      </c>
      <c r="F7" s="379"/>
      <c r="G7" s="379"/>
      <c r="H7" s="380"/>
      <c r="I7" s="422" t="s">
        <v>273</v>
      </c>
      <c r="J7" s="423"/>
      <c r="K7" s="423"/>
      <c r="L7" s="423"/>
      <c r="M7" s="424"/>
      <c r="N7" s="385" t="s">
        <v>274</v>
      </c>
      <c r="O7" s="38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5" t="s">
        <v>275</v>
      </c>
      <c r="B8" s="417" t="s">
        <v>276</v>
      </c>
      <c r="C8" s="139" t="s">
        <v>277</v>
      </c>
      <c r="D8" s="381"/>
      <c r="E8" s="418" t="s">
        <v>213</v>
      </c>
      <c r="F8" s="418" t="s">
        <v>278</v>
      </c>
      <c r="G8" s="418" t="s">
        <v>279</v>
      </c>
      <c r="H8" s="418" t="s">
        <v>219</v>
      </c>
      <c r="I8" s="425" t="s">
        <v>280</v>
      </c>
      <c r="J8" s="127" t="s">
        <v>281</v>
      </c>
      <c r="K8" s="425" t="s">
        <v>273</v>
      </c>
      <c r="L8" s="425" t="s">
        <v>282</v>
      </c>
      <c r="M8" s="425" t="s">
        <v>283</v>
      </c>
      <c r="N8" s="426" t="s">
        <v>284</v>
      </c>
      <c r="O8" s="426"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c r="A9" s="416"/>
      <c r="B9" s="381"/>
      <c r="C9" s="98" t="s">
        <v>286</v>
      </c>
      <c r="D9" s="381"/>
      <c r="E9" s="419"/>
      <c r="F9" s="419"/>
      <c r="G9" s="419"/>
      <c r="H9" s="419"/>
      <c r="I9" s="419"/>
      <c r="J9" s="140" t="s">
        <v>287</v>
      </c>
      <c r="K9" s="419" t="s">
        <v>288</v>
      </c>
      <c r="L9" s="419"/>
      <c r="M9" s="419" t="s">
        <v>288</v>
      </c>
      <c r="N9" s="452"/>
      <c r="O9" s="42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04">
        <v>1</v>
      </c>
      <c r="B10" s="394" t="s">
        <v>289</v>
      </c>
      <c r="C10" s="394" t="s">
        <v>290</v>
      </c>
      <c r="D10" s="262" t="s">
        <v>291</v>
      </c>
      <c r="E10" s="405">
        <f>18*4</f>
        <v>72</v>
      </c>
      <c r="F10" s="405">
        <v>1</v>
      </c>
      <c r="G10" s="407">
        <f>+F10/E10</f>
        <v>1.3888888888888888E-2</v>
      </c>
      <c r="H10" s="43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7" t="s">
        <v>292</v>
      </c>
      <c r="J10" s="175" t="s">
        <v>293</v>
      </c>
      <c r="K10" s="167" t="str">
        <f>IFERROR(CONCATENATE(INDEX('8- Políticas de Administración '!$B$16:$F$53,MATCH('5- Identificación de Riesgos'!J10,'8- Políticas de Administración '!$C$16:$C$54,0),1)," - ",L10),"")</f>
        <v>Menor - 2</v>
      </c>
      <c r="L10" s="189">
        <f>IFERROR(VLOOKUP(INDEX('8- Políticas de Administración '!$B$16:$F$63,MATCH('5- Identificación de Riesgos'!J10,'8- Políticas de Administración '!$C$16:$C$64,0),1),'8- Políticas de Administración '!$B$16:$F$64,5,FALSE),"")</f>
        <v>2</v>
      </c>
      <c r="M10" s="401" t="str">
        <f>IFERROR(CONCATENATE(INDEX('8- Políticas de Administración '!$B$16:$F$53,MATCH(ROUND(AVERAGE(L10:L19),0),'8- Políticas de Administración '!$F$16:$F$53,0),1)," - ",ROUND(AVERAGE(L10:L19),0)),"")</f>
        <v>Menor - 2</v>
      </c>
      <c r="N10" s="398" t="str">
        <f>IFERROR(CONCATENATE(VLOOKUP((LEFT(H10,LEN(H10)-4)&amp;LEFT(M10,LEN(M10)-4)),'9- Matriz de Calor '!$D$18:$E$42,2,0)," - ",RIGHT(H10,1)*RIGHT(M10,1)),"")</f>
        <v>Bajo - 2</v>
      </c>
      <c r="O10" s="397">
        <f>RIGHT(H10,1)*RIGHT(M10,1)</f>
        <v>2</v>
      </c>
      <c r="P10" s="18"/>
    </row>
    <row r="11" spans="1:257" ht="45">
      <c r="A11" s="387"/>
      <c r="B11" s="395"/>
      <c r="C11" s="395"/>
      <c r="D11" s="263" t="s">
        <v>294</v>
      </c>
      <c r="E11" s="406"/>
      <c r="F11" s="406"/>
      <c r="G11" s="408"/>
      <c r="H11" s="435"/>
      <c r="I11" s="168" t="s">
        <v>295</v>
      </c>
      <c r="J11" s="97" t="s">
        <v>296</v>
      </c>
      <c r="K11" s="168" t="str">
        <f>IFERROR(CONCATENATE(INDEX('8- Políticas de Administración '!$B$16:$F$53,MATCH('5- Identificación de Riesgos'!J11,'8- Políticas de Administración '!$C$16:$C$54,0),1)," - ",L11),"")</f>
        <v>Menor - 2</v>
      </c>
      <c r="L11" s="190">
        <f>IFERROR(VLOOKUP(INDEX('8- Políticas de Administración '!$B$16:$F$63,MATCH('5- Identificación de Riesgos'!J11,'8- Políticas de Administración '!$C$16:$C$64,0),1),'8- Políticas de Administración '!$B$16:$F$64,5,FALSE),"")</f>
        <v>2</v>
      </c>
      <c r="M11" s="402"/>
      <c r="N11" s="399"/>
      <c r="O11" s="397"/>
      <c r="P11" s="18"/>
    </row>
    <row r="12" spans="1:257" ht="51.75" customHeight="1">
      <c r="A12" s="387"/>
      <c r="B12" s="395"/>
      <c r="C12" s="395"/>
      <c r="D12" s="263" t="s">
        <v>297</v>
      </c>
      <c r="E12" s="406"/>
      <c r="F12" s="406"/>
      <c r="G12" s="408"/>
      <c r="H12" s="435"/>
      <c r="I12" s="168"/>
      <c r="J12" s="97"/>
      <c r="K12" s="168"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402"/>
      <c r="N12" s="399"/>
      <c r="O12" s="397"/>
      <c r="P12" s="18"/>
    </row>
    <row r="13" spans="1:257" ht="49.5" customHeight="1">
      <c r="A13" s="387"/>
      <c r="B13" s="395"/>
      <c r="C13" s="395"/>
      <c r="D13" s="264" t="s">
        <v>298</v>
      </c>
      <c r="E13" s="406"/>
      <c r="F13" s="406"/>
      <c r="G13" s="408"/>
      <c r="H13" s="435"/>
      <c r="I13" s="168"/>
      <c r="J13" s="97"/>
      <c r="K13" s="168"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402"/>
      <c r="N13" s="399"/>
      <c r="O13" s="397"/>
      <c r="P13" s="18"/>
    </row>
    <row r="14" spans="1:257" ht="45">
      <c r="A14" s="387"/>
      <c r="B14" s="395"/>
      <c r="C14" s="395"/>
      <c r="D14" s="263" t="s">
        <v>299</v>
      </c>
      <c r="E14" s="406"/>
      <c r="F14" s="406"/>
      <c r="G14" s="408"/>
      <c r="H14" s="435"/>
      <c r="I14" s="168"/>
      <c r="J14" s="97"/>
      <c r="K14" s="168"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402"/>
      <c r="N14" s="399"/>
      <c r="O14" s="397"/>
      <c r="P14" s="18"/>
    </row>
    <row r="15" spans="1:257" ht="16.5">
      <c r="A15" s="387"/>
      <c r="B15" s="395"/>
      <c r="C15" s="395"/>
      <c r="D15" s="263" t="s">
        <v>300</v>
      </c>
      <c r="E15" s="406"/>
      <c r="F15" s="406"/>
      <c r="G15" s="408"/>
      <c r="H15" s="435"/>
      <c r="I15" s="168"/>
      <c r="J15" s="97"/>
      <c r="K15" s="168"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402"/>
      <c r="N15" s="399"/>
      <c r="O15" s="397"/>
      <c r="P15" s="18"/>
    </row>
    <row r="16" spans="1:257" ht="16.5">
      <c r="A16" s="387"/>
      <c r="B16" s="395"/>
      <c r="C16" s="395"/>
      <c r="D16" s="263"/>
      <c r="E16" s="406"/>
      <c r="F16" s="406"/>
      <c r="G16" s="408"/>
      <c r="H16" s="435"/>
      <c r="I16" s="168"/>
      <c r="J16" s="97"/>
      <c r="K16" s="168"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402"/>
      <c r="N16" s="399"/>
      <c r="O16" s="397"/>
      <c r="P16" s="18"/>
    </row>
    <row r="17" spans="1:16" ht="16.5">
      <c r="A17" s="387"/>
      <c r="B17" s="395"/>
      <c r="C17" s="395"/>
      <c r="D17" s="263" t="s">
        <v>301</v>
      </c>
      <c r="E17" s="406"/>
      <c r="F17" s="406"/>
      <c r="G17" s="408"/>
      <c r="H17" s="435"/>
      <c r="I17" s="168"/>
      <c r="J17" s="97"/>
      <c r="K17" s="168"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402"/>
      <c r="N17" s="399"/>
      <c r="O17" s="397"/>
      <c r="P17" s="18"/>
    </row>
    <row r="18" spans="1:16" ht="16.5">
      <c r="A18" s="387"/>
      <c r="B18" s="395"/>
      <c r="C18" s="395"/>
      <c r="D18" s="263" t="s">
        <v>301</v>
      </c>
      <c r="E18" s="406"/>
      <c r="F18" s="406"/>
      <c r="G18" s="408"/>
      <c r="H18" s="435"/>
      <c r="I18" s="168"/>
      <c r="J18" s="97"/>
      <c r="K18" s="168"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402"/>
      <c r="N18" s="399"/>
      <c r="O18" s="397"/>
      <c r="P18" s="18"/>
    </row>
    <row r="19" spans="1:16" ht="16.5">
      <c r="A19" s="388"/>
      <c r="B19" s="396"/>
      <c r="C19" s="396"/>
      <c r="D19" s="265" t="s">
        <v>301</v>
      </c>
      <c r="E19" s="406"/>
      <c r="F19" s="406"/>
      <c r="G19" s="409"/>
      <c r="H19" s="436"/>
      <c r="I19" s="169"/>
      <c r="J19" s="176"/>
      <c r="K19" s="169"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403"/>
      <c r="N19" s="400"/>
      <c r="O19" s="397"/>
      <c r="P19" s="18"/>
    </row>
    <row r="20" spans="1:16" ht="57" customHeight="1">
      <c r="A20" s="387">
        <v>2</v>
      </c>
      <c r="B20" s="390" t="s">
        <v>302</v>
      </c>
      <c r="C20" s="392" t="s">
        <v>303</v>
      </c>
      <c r="D20" s="279" t="s">
        <v>304</v>
      </c>
      <c r="E20" s="389">
        <f>18*4</f>
        <v>72</v>
      </c>
      <c r="F20" s="389">
        <v>1</v>
      </c>
      <c r="G20" s="431">
        <f t="shared" ref="G20" si="0">F20/E20</f>
        <v>1.3888888888888888E-2</v>
      </c>
      <c r="H20" s="43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7" t="s">
        <v>292</v>
      </c>
      <c r="J20" s="175" t="s">
        <v>293</v>
      </c>
      <c r="K20" s="167" t="str">
        <f>IFERROR(CONCATENATE(INDEX('8- Políticas de Administración '!$B$16:$F$53,MATCH('5- Identificación de Riesgos'!J20,'8- Políticas de Administración '!$C$16:$C$54,0),1)," - ",L20),"")</f>
        <v>Menor - 2</v>
      </c>
      <c r="L20" s="189">
        <f>IFERROR(VLOOKUP(INDEX('8- Políticas de Administración '!$B$16:$F$63,MATCH('5- Identificación de Riesgos'!J20,'8- Políticas de Administración '!$C$16:$C$64,0),1),'8- Políticas de Administración '!$B$16:$F$64,5,FALSE),"")</f>
        <v>2</v>
      </c>
      <c r="M20" s="401" t="str">
        <f>IFERROR(CONCATENATE(INDEX('8- Políticas de Administración '!$B$16:$F$53,MATCH(ROUND(AVERAGE(L20:L29),0),'8- Políticas de Administración '!$F$16:$F$53,0),1)," - ",ROUND(AVERAGE(L20:L29),0)),"")</f>
        <v>Leve - 1</v>
      </c>
      <c r="N20" s="398" t="str">
        <f>IFERROR(CONCATENATE(VLOOKUP((LEFT(H20,LEN(H20)-4)&amp;LEFT(M20,LEN(M20)-4)),'9- Matriz de Calor '!$D$18:$E$42,2,0)," - ",RIGHT(H20,1)*RIGHT(M20,1)),"")</f>
        <v>Bajo - 1</v>
      </c>
      <c r="O20" s="397">
        <f>RIGHT(H20,1)*RIGHT(M20,1)</f>
        <v>1</v>
      </c>
    </row>
    <row r="21" spans="1:16" ht="60">
      <c r="A21" s="387"/>
      <c r="B21" s="390"/>
      <c r="C21" s="392"/>
      <c r="D21" s="280" t="s">
        <v>305</v>
      </c>
      <c r="E21" s="389"/>
      <c r="F21" s="389"/>
      <c r="G21" s="432"/>
      <c r="H21" s="435"/>
      <c r="I21" s="168" t="s">
        <v>295</v>
      </c>
      <c r="J21" s="97" t="s">
        <v>306</v>
      </c>
      <c r="K21" s="168" t="str">
        <f>IFERROR(CONCATENATE(INDEX('8- Políticas de Administración '!$B$16:$F$53,MATCH('5- Identificación de Riesgos'!J21,'8- Políticas de Administración '!$C$16:$C$54,0),1)," - ",L21),"")</f>
        <v>Leve - 1</v>
      </c>
      <c r="L21" s="190">
        <f>IFERROR(VLOOKUP(INDEX('8- Políticas de Administración '!$B$16:$F$63,MATCH('5- Identificación de Riesgos'!J21,'8- Políticas de Administración '!$C$16:$C$64,0),1),'8- Políticas de Administración '!$B$16:$F$64,5,FALSE),"")</f>
        <v>1</v>
      </c>
      <c r="M21" s="402"/>
      <c r="N21" s="399"/>
      <c r="O21" s="397"/>
    </row>
    <row r="22" spans="1:16" ht="45">
      <c r="A22" s="387"/>
      <c r="B22" s="390"/>
      <c r="C22" s="392"/>
      <c r="D22" s="280" t="s">
        <v>307</v>
      </c>
      <c r="E22" s="389"/>
      <c r="F22" s="389"/>
      <c r="G22" s="432"/>
      <c r="H22" s="435"/>
      <c r="I22" s="168" t="s">
        <v>308</v>
      </c>
      <c r="J22" s="97" t="s">
        <v>309</v>
      </c>
      <c r="K22" s="168" t="str">
        <f>IFERROR(CONCATENATE(INDEX('8- Políticas de Administración '!$B$16:$F$53,MATCH('5- Identificación de Riesgos'!J22,'8- Políticas de Administración '!$C$16:$C$54,0),1)," - ",L22),"")</f>
        <v>Leve - 1</v>
      </c>
      <c r="L22" s="190">
        <f>IFERROR(VLOOKUP(INDEX('8- Políticas de Administración '!$B$16:$F$63,MATCH('5- Identificación de Riesgos'!J22,'8- Políticas de Administración '!$C$16:$C$64,0),1),'8- Políticas de Administración '!$B$16:$F$64,5,FALSE),"")</f>
        <v>1</v>
      </c>
      <c r="M22" s="402"/>
      <c r="N22" s="399"/>
      <c r="O22" s="397"/>
    </row>
    <row r="23" spans="1:16" ht="30">
      <c r="A23" s="387"/>
      <c r="B23" s="390"/>
      <c r="C23" s="392"/>
      <c r="D23" s="280" t="s">
        <v>310</v>
      </c>
      <c r="E23" s="389"/>
      <c r="F23" s="389"/>
      <c r="G23" s="432"/>
      <c r="H23" s="435"/>
      <c r="I23" s="168"/>
      <c r="J23" s="97"/>
      <c r="K23" s="168"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402"/>
      <c r="N23" s="399"/>
      <c r="O23" s="397"/>
    </row>
    <row r="24" spans="1:16" ht="27.75" customHeight="1">
      <c r="A24" s="387"/>
      <c r="B24" s="390"/>
      <c r="C24" s="392"/>
      <c r="D24" s="281"/>
      <c r="E24" s="389"/>
      <c r="F24" s="389"/>
      <c r="G24" s="432"/>
      <c r="H24" s="435"/>
      <c r="I24" s="168"/>
      <c r="J24" s="97"/>
      <c r="K24" s="168"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402"/>
      <c r="N24" s="399"/>
      <c r="O24" s="397"/>
    </row>
    <row r="25" spans="1:16">
      <c r="A25" s="387"/>
      <c r="B25" s="390"/>
      <c r="C25" s="392"/>
      <c r="D25" s="282"/>
      <c r="E25" s="389"/>
      <c r="F25" s="389"/>
      <c r="G25" s="432"/>
      <c r="H25" s="435"/>
      <c r="I25" s="168"/>
      <c r="J25" s="97"/>
      <c r="K25" s="168"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402"/>
      <c r="N25" s="399"/>
      <c r="O25" s="397"/>
    </row>
    <row r="26" spans="1:16">
      <c r="A26" s="387"/>
      <c r="B26" s="390"/>
      <c r="C26" s="392"/>
      <c r="D26" s="282"/>
      <c r="E26" s="389"/>
      <c r="F26" s="389"/>
      <c r="G26" s="432"/>
      <c r="H26" s="435"/>
      <c r="I26" s="168"/>
      <c r="J26" s="97"/>
      <c r="K26" s="168"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402"/>
      <c r="N26" s="399"/>
      <c r="O26" s="397"/>
    </row>
    <row r="27" spans="1:16">
      <c r="A27" s="387"/>
      <c r="B27" s="390"/>
      <c r="C27" s="392"/>
      <c r="D27" s="282" t="s">
        <v>301</v>
      </c>
      <c r="E27" s="389"/>
      <c r="F27" s="389"/>
      <c r="G27" s="432"/>
      <c r="H27" s="435"/>
      <c r="I27" s="168"/>
      <c r="J27" s="97"/>
      <c r="K27" s="168"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402"/>
      <c r="N27" s="399"/>
      <c r="O27" s="397"/>
    </row>
    <row r="28" spans="1:16">
      <c r="A28" s="387"/>
      <c r="B28" s="390"/>
      <c r="C28" s="392"/>
      <c r="D28" s="282" t="s">
        <v>301</v>
      </c>
      <c r="E28" s="389"/>
      <c r="F28" s="389"/>
      <c r="G28" s="432"/>
      <c r="H28" s="435"/>
      <c r="I28" s="168"/>
      <c r="J28" s="97"/>
      <c r="K28" s="168"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402"/>
      <c r="N28" s="399"/>
      <c r="O28" s="397"/>
    </row>
    <row r="29" spans="1:16">
      <c r="A29" s="388"/>
      <c r="B29" s="391"/>
      <c r="C29" s="393"/>
      <c r="D29" s="283" t="s">
        <v>301</v>
      </c>
      <c r="E29" s="389"/>
      <c r="F29" s="389"/>
      <c r="G29" s="433"/>
      <c r="H29" s="436"/>
      <c r="I29" s="169"/>
      <c r="J29" s="176"/>
      <c r="K29" s="169"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403"/>
      <c r="N29" s="400"/>
      <c r="O29" s="397"/>
    </row>
    <row r="30" spans="1:16" ht="60" customHeight="1">
      <c r="A30" s="387">
        <v>3</v>
      </c>
      <c r="B30" s="395" t="s">
        <v>311</v>
      </c>
      <c r="C30" s="395" t="s">
        <v>312</v>
      </c>
      <c r="D30" s="263" t="s">
        <v>313</v>
      </c>
      <c r="E30" s="395">
        <f>18*4</f>
        <v>72</v>
      </c>
      <c r="F30" s="395">
        <v>1</v>
      </c>
      <c r="G30" s="428">
        <f t="shared" ref="G30" si="1">F30/E30</f>
        <v>1.3888888888888888E-2</v>
      </c>
      <c r="H30" s="43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7" t="s">
        <v>292</v>
      </c>
      <c r="J30" s="175" t="s">
        <v>293</v>
      </c>
      <c r="K30" s="167" t="str">
        <f>IFERROR(CONCATENATE(INDEX('8- Políticas de Administración '!$B$16:$F$53,MATCH('5- Identificación de Riesgos'!J30,'8- Políticas de Administración '!$C$16:$C$54,0),1)," - ",L30),"")</f>
        <v>Menor - 2</v>
      </c>
      <c r="L30" s="189">
        <f>IFERROR(VLOOKUP(INDEX('8- Políticas de Administración '!$B$16:$F$63,MATCH('5- Identificación de Riesgos'!J30,'8- Políticas de Administración '!$C$16:$C$64,0),1),'8- Políticas de Administración '!$B$16:$F$64,5,FALSE),"")</f>
        <v>2</v>
      </c>
      <c r="M30" s="437" t="str">
        <f>IFERROR(CONCATENATE(INDEX('8- Políticas de Administración '!$B$16:$F$53,MATCH(ROUND(AVERAGE(L30:L39),0),'8- Políticas de Administración '!$F$16:$F$53,0),1)," - ",ROUND(AVERAGE(L30:L39),0)),"")</f>
        <v>Menor - 2</v>
      </c>
      <c r="N30" s="440" t="str">
        <f>IFERROR(CONCATENATE(VLOOKUP((LEFT(H30,LEN(H30)-4)&amp;LEFT(M30,LEN(M30)-4)),'9- Matriz de Calor '!$D$18:$E$42,2,0)," - ",RIGHT(H30,1)*RIGHT(M30,1)),"")</f>
        <v>Bajo - 2</v>
      </c>
      <c r="O30" s="443">
        <f>RIGHT(H30,1)*RIGHT(M30,1)</f>
        <v>2</v>
      </c>
    </row>
    <row r="31" spans="1:16" ht="30">
      <c r="A31" s="387"/>
      <c r="B31" s="395"/>
      <c r="C31" s="395"/>
      <c r="D31" s="263" t="s">
        <v>314</v>
      </c>
      <c r="E31" s="395"/>
      <c r="F31" s="395"/>
      <c r="G31" s="429"/>
      <c r="H31" s="435"/>
      <c r="I31" s="168" t="s">
        <v>295</v>
      </c>
      <c r="J31" s="97" t="s">
        <v>306</v>
      </c>
      <c r="K31" s="168" t="str">
        <f>IFERROR(CONCATENATE(INDEX('8- Políticas de Administración '!$B$16:$F$53,MATCH('5- Identificación de Riesgos'!J31,'8- Políticas de Administración '!$C$16:$C$54,0),1)," - ",L31),"")</f>
        <v>Leve - 1</v>
      </c>
      <c r="L31" s="190">
        <f>IFERROR(VLOOKUP(INDEX('8- Políticas de Administración '!$B$16:$F$63,MATCH('5- Identificación de Riesgos'!J31,'8- Políticas de Administración '!$C$16:$C$64,0),1),'8- Políticas de Administración '!$B$16:$F$64,5,FALSE),"")</f>
        <v>1</v>
      </c>
      <c r="M31" s="438"/>
      <c r="N31" s="441"/>
      <c r="O31" s="444"/>
    </row>
    <row r="32" spans="1:16" ht="30">
      <c r="A32" s="387"/>
      <c r="B32" s="395"/>
      <c r="C32" s="395"/>
      <c r="D32" s="263" t="s">
        <v>315</v>
      </c>
      <c r="E32" s="395"/>
      <c r="F32" s="395"/>
      <c r="G32" s="429"/>
      <c r="H32" s="435"/>
      <c r="I32" s="168"/>
      <c r="J32" s="97"/>
      <c r="K32" s="168" t="str">
        <f>IFERROR(CONCATENATE(INDEX('8- Políticas de Administración '!$B$16:$F$53,MATCH('5- Identificación de Riesgos'!J32,'8- Políticas de Administración '!$C$16:$C$54,0),1)," - ",L32),"")</f>
        <v/>
      </c>
      <c r="L32" s="190" t="str">
        <f>IFERROR(VLOOKUP(INDEX('8- Políticas de Administración '!$B$16:$F$63,MATCH('5- Identificación de Riesgos'!J32,'8- Políticas de Administración '!$C$16:$C$64,0),1),'8- Políticas de Administración '!$B$16:$F$64,5,FALSE),"")</f>
        <v/>
      </c>
      <c r="M32" s="438"/>
      <c r="N32" s="441"/>
      <c r="O32" s="444"/>
    </row>
    <row r="33" spans="1:15">
      <c r="A33" s="387"/>
      <c r="B33" s="395"/>
      <c r="C33" s="395"/>
      <c r="D33" s="266" t="s">
        <v>316</v>
      </c>
      <c r="E33" s="395"/>
      <c r="F33" s="395"/>
      <c r="G33" s="429"/>
      <c r="H33" s="435"/>
      <c r="I33" s="168"/>
      <c r="J33" s="97"/>
      <c r="K33" s="168"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438"/>
      <c r="N33" s="441"/>
      <c r="O33" s="444"/>
    </row>
    <row r="34" spans="1:15" ht="30" customHeight="1">
      <c r="A34" s="387"/>
      <c r="B34" s="395"/>
      <c r="C34" s="395"/>
      <c r="D34" s="266" t="s">
        <v>317</v>
      </c>
      <c r="E34" s="395"/>
      <c r="F34" s="395"/>
      <c r="G34" s="429"/>
      <c r="H34" s="435"/>
      <c r="I34" s="168"/>
      <c r="J34" s="97"/>
      <c r="K34" s="168"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438"/>
      <c r="N34" s="441"/>
      <c r="O34" s="444"/>
    </row>
    <row r="35" spans="1:15">
      <c r="A35" s="387"/>
      <c r="B35" s="395"/>
      <c r="C35" s="395"/>
      <c r="D35" s="263"/>
      <c r="E35" s="395"/>
      <c r="F35" s="395"/>
      <c r="G35" s="429"/>
      <c r="H35" s="435"/>
      <c r="I35" s="168"/>
      <c r="J35" s="97"/>
      <c r="K35" s="168"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438"/>
      <c r="N35" s="441"/>
      <c r="O35" s="444"/>
    </row>
    <row r="36" spans="1:15">
      <c r="A36" s="387"/>
      <c r="B36" s="395"/>
      <c r="C36" s="395"/>
      <c r="D36" s="263"/>
      <c r="E36" s="395"/>
      <c r="F36" s="395"/>
      <c r="G36" s="429"/>
      <c r="H36" s="435"/>
      <c r="I36" s="168"/>
      <c r="J36" s="97"/>
      <c r="K36" s="168"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438"/>
      <c r="N36" s="441"/>
      <c r="O36" s="444"/>
    </row>
    <row r="37" spans="1:15">
      <c r="A37" s="387"/>
      <c r="B37" s="395"/>
      <c r="C37" s="395"/>
      <c r="D37" s="263" t="s">
        <v>301</v>
      </c>
      <c r="E37" s="395"/>
      <c r="F37" s="395"/>
      <c r="G37" s="429"/>
      <c r="H37" s="435"/>
      <c r="I37" s="168"/>
      <c r="J37" s="97"/>
      <c r="K37" s="168"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438"/>
      <c r="N37" s="441"/>
      <c r="O37" s="444"/>
    </row>
    <row r="38" spans="1:15">
      <c r="A38" s="387"/>
      <c r="B38" s="395"/>
      <c r="C38" s="395"/>
      <c r="D38" s="263" t="s">
        <v>301</v>
      </c>
      <c r="E38" s="395"/>
      <c r="F38" s="395"/>
      <c r="G38" s="429"/>
      <c r="H38" s="435"/>
      <c r="I38" s="168"/>
      <c r="J38" s="97"/>
      <c r="K38" s="168"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438"/>
      <c r="N38" s="441"/>
      <c r="O38" s="444"/>
    </row>
    <row r="39" spans="1:15" ht="15.75" customHeight="1">
      <c r="A39" s="388"/>
      <c r="B39" s="396"/>
      <c r="C39" s="396"/>
      <c r="D39" s="265" t="s">
        <v>301</v>
      </c>
      <c r="E39" s="396"/>
      <c r="F39" s="396"/>
      <c r="G39" s="430"/>
      <c r="H39" s="436"/>
      <c r="I39" s="169"/>
      <c r="J39" s="176"/>
      <c r="K39" s="169"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439"/>
      <c r="N39" s="442"/>
      <c r="O39" s="445"/>
    </row>
    <row r="40" spans="1:15" ht="67.5" customHeight="1">
      <c r="A40" s="446">
        <v>4</v>
      </c>
      <c r="B40" s="395" t="s">
        <v>318</v>
      </c>
      <c r="C40" s="449" t="s">
        <v>319</v>
      </c>
      <c r="D40" s="263" t="s">
        <v>320</v>
      </c>
      <c r="E40" s="395">
        <f>18*4</f>
        <v>72</v>
      </c>
      <c r="F40" s="395">
        <v>1</v>
      </c>
      <c r="G40" s="428">
        <f t="shared" ref="G40" si="2">F40/E40</f>
        <v>1.3888888888888888E-2</v>
      </c>
      <c r="H40" s="43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7" t="s">
        <v>292</v>
      </c>
      <c r="J40" s="175" t="s">
        <v>321</v>
      </c>
      <c r="K40" s="167" t="str">
        <f>IFERROR(CONCATENATE(INDEX('8- Políticas de Administración '!$B$16:$F$53,MATCH('5- Identificación de Riesgos'!J40,'8- Políticas de Administración '!$C$16:$C$54,0),1)," - ",L40),"")</f>
        <v>Mayor - 4</v>
      </c>
      <c r="L40" s="189">
        <f>IFERROR(VLOOKUP(INDEX('8- Políticas de Administración '!$B$16:$F$63,MATCH('5- Identificación de Riesgos'!J40,'8- Políticas de Administración '!$C$16:$C$64,0),1),'8- Políticas de Administración '!$B$16:$F$64,5,FALSE),"")</f>
        <v>4</v>
      </c>
      <c r="M40" s="401" t="str">
        <f>IFERROR(CONCATENATE(INDEX('8- Políticas de Administración '!$B$16:$F$53,MATCH(ROUND(AVERAGE(L40:L48),0),'8- Políticas de Administración '!$F$16:$F$53,0),1)," - ",ROUND(AVERAGE(L40:L48),0)),"")</f>
        <v>Menor - 2</v>
      </c>
      <c r="N40" s="398" t="str">
        <f>IFERROR(CONCATENATE(VLOOKUP((LEFT(H40,LEN(H40)-4)&amp;LEFT(M40,LEN(M40)-4)),'9- Matriz de Calor '!$D$18:$E$42,2,0)," - ",RIGHT(H40,1)*RIGHT(M40,1)),"")</f>
        <v>Bajo - 2</v>
      </c>
      <c r="O40" s="397">
        <f>RIGHT(H40,1)*RIGHT(M40,1)</f>
        <v>2</v>
      </c>
    </row>
    <row r="41" spans="1:15" ht="36.75" customHeight="1">
      <c r="A41" s="446"/>
      <c r="B41" s="395"/>
      <c r="C41" s="450"/>
      <c r="D41" s="263" t="s">
        <v>322</v>
      </c>
      <c r="E41" s="395"/>
      <c r="F41" s="395"/>
      <c r="G41" s="429"/>
      <c r="H41" s="435"/>
      <c r="I41" s="168" t="s">
        <v>308</v>
      </c>
      <c r="J41" s="97" t="s">
        <v>309</v>
      </c>
      <c r="K41" s="168" t="str">
        <f>IFERROR(CONCATENATE(INDEX('8- Políticas de Administración '!$B$16:$F$53,MATCH('5- Identificación de Riesgos'!J41,'8- Políticas de Administración '!$C$16:$C$54,0),1)," - ",L41),"")</f>
        <v>Leve - 1</v>
      </c>
      <c r="L41" s="190">
        <f>IFERROR(VLOOKUP(INDEX('8- Políticas de Administración '!$B$16:$F$63,MATCH('5- Identificación de Riesgos'!J41,'8- Políticas de Administración '!$C$16:$C$64,0),1),'8- Políticas de Administración '!$B$16:$F$64,5,FALSE),"")</f>
        <v>1</v>
      </c>
      <c r="M41" s="402"/>
      <c r="N41" s="399"/>
      <c r="O41" s="397"/>
    </row>
    <row r="42" spans="1:15" ht="30">
      <c r="A42" s="446"/>
      <c r="B42" s="395"/>
      <c r="C42" s="450"/>
      <c r="D42" s="263" t="s">
        <v>323</v>
      </c>
      <c r="E42" s="395"/>
      <c r="F42" s="395"/>
      <c r="G42" s="429"/>
      <c r="H42" s="435"/>
      <c r="I42" s="168" t="s">
        <v>295</v>
      </c>
      <c r="J42" s="97" t="s">
        <v>306</v>
      </c>
      <c r="K42" s="168" t="str">
        <f>IFERROR(CONCATENATE(INDEX('8- Políticas de Administración '!$B$16:$F$53,MATCH('5- Identificación de Riesgos'!J42,'8- Políticas de Administración '!$C$16:$C$54,0),1)," - ",L42),"")</f>
        <v>Leve - 1</v>
      </c>
      <c r="L42" s="190">
        <f>IFERROR(VLOOKUP(INDEX('8- Políticas de Administración '!$B$16:$F$63,MATCH('5- Identificación de Riesgos'!J42,'8- Políticas de Administración '!$C$16:$C$64,0),1),'8- Políticas de Administración '!$B$16:$F$64,5,FALSE),"")</f>
        <v>1</v>
      </c>
      <c r="M42" s="402"/>
      <c r="N42" s="399"/>
      <c r="O42" s="397"/>
    </row>
    <row r="43" spans="1:15" ht="30">
      <c r="A43" s="446"/>
      <c r="B43" s="395"/>
      <c r="C43" s="450"/>
      <c r="D43" s="278" t="s">
        <v>324</v>
      </c>
      <c r="E43" s="395"/>
      <c r="F43" s="395"/>
      <c r="G43" s="429"/>
      <c r="H43" s="435"/>
      <c r="I43" s="168"/>
      <c r="J43" s="97"/>
      <c r="K43" s="168"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402"/>
      <c r="N43" s="399"/>
      <c r="O43" s="397"/>
    </row>
    <row r="44" spans="1:15">
      <c r="A44" s="446"/>
      <c r="B44" s="395"/>
      <c r="C44" s="450"/>
      <c r="D44" s="267"/>
      <c r="E44" s="395"/>
      <c r="F44" s="395"/>
      <c r="G44" s="429"/>
      <c r="H44" s="435"/>
      <c r="I44" s="168"/>
      <c r="J44" s="97"/>
      <c r="K44" s="168"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402"/>
      <c r="N44" s="399"/>
      <c r="O44" s="397"/>
    </row>
    <row r="45" spans="1:15">
      <c r="A45" s="446"/>
      <c r="B45" s="395"/>
      <c r="C45" s="450"/>
      <c r="D45" s="263"/>
      <c r="E45" s="395"/>
      <c r="F45" s="395"/>
      <c r="G45" s="429"/>
      <c r="H45" s="435"/>
      <c r="I45" s="168"/>
      <c r="J45" s="97"/>
      <c r="K45" s="168"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402"/>
      <c r="N45" s="399"/>
      <c r="O45" s="397"/>
    </row>
    <row r="46" spans="1:15">
      <c r="A46" s="446"/>
      <c r="B46" s="395"/>
      <c r="C46" s="450"/>
      <c r="D46" s="263"/>
      <c r="E46" s="395"/>
      <c r="F46" s="395"/>
      <c r="G46" s="429"/>
      <c r="H46" s="435"/>
      <c r="I46" s="168"/>
      <c r="J46" s="97"/>
      <c r="K46" s="168"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402"/>
      <c r="N46" s="399"/>
      <c r="O46" s="397"/>
    </row>
    <row r="47" spans="1:15">
      <c r="A47" s="446"/>
      <c r="B47" s="395"/>
      <c r="C47" s="450"/>
      <c r="D47" s="263" t="s">
        <v>301</v>
      </c>
      <c r="E47" s="395"/>
      <c r="F47" s="395"/>
      <c r="G47" s="429"/>
      <c r="H47" s="435"/>
      <c r="I47" s="168"/>
      <c r="J47" s="97"/>
      <c r="K47" s="168"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402"/>
      <c r="N47" s="399"/>
      <c r="O47" s="397"/>
    </row>
    <row r="48" spans="1:15">
      <c r="A48" s="447"/>
      <c r="B48" s="448"/>
      <c r="C48" s="451"/>
      <c r="D48" s="263" t="s">
        <v>301</v>
      </c>
      <c r="E48" s="396"/>
      <c r="F48" s="396"/>
      <c r="G48" s="430"/>
      <c r="H48" s="436"/>
      <c r="I48" s="169"/>
      <c r="J48" s="176"/>
      <c r="K48" s="169" t="str">
        <f>IFERROR(CONCATENATE(INDEX('8- Políticas de Administración '!$B$16:$F$53,MATCH('5- Identificación de Riesgos'!J48,'8- Políticas de Administración '!$C$16:$C$54,0),1)," - ",L48),"")</f>
        <v/>
      </c>
      <c r="L48" s="191" t="str">
        <f>IFERROR(VLOOKUP(INDEX('8- Políticas de Administración '!$B$16:$F$63,MATCH('5- Identificación de Riesgos'!J48,'8- Políticas de Administración '!$C$16:$C$64,0),1),'8- Políticas de Administración '!$B$16:$F$64,5,FALSE),"")</f>
        <v/>
      </c>
      <c r="M48" s="403"/>
      <c r="N48" s="400"/>
      <c r="O48" s="397"/>
    </row>
  </sheetData>
  <mergeCells count="63">
    <mergeCell ref="N8:N9"/>
    <mergeCell ref="O10:O19"/>
    <mergeCell ref="F10:F19"/>
    <mergeCell ref="K8:K9"/>
    <mergeCell ref="M8:M9"/>
    <mergeCell ref="M10:M19"/>
    <mergeCell ref="H10:H19"/>
    <mergeCell ref="A40:A48"/>
    <mergeCell ref="B40:B48"/>
    <mergeCell ref="C40:C48"/>
    <mergeCell ref="E40:E48"/>
    <mergeCell ref="F30:F39"/>
    <mergeCell ref="F40:F48"/>
    <mergeCell ref="C30:C39"/>
    <mergeCell ref="B30:B39"/>
    <mergeCell ref="A30:A39"/>
    <mergeCell ref="E30:E39"/>
    <mergeCell ref="O40:O48"/>
    <mergeCell ref="H40:H48"/>
    <mergeCell ref="M30:M39"/>
    <mergeCell ref="N30:N39"/>
    <mergeCell ref="N20:N29"/>
    <mergeCell ref="O30:O39"/>
    <mergeCell ref="H30:H39"/>
    <mergeCell ref="H20:H29"/>
    <mergeCell ref="G40:G48"/>
    <mergeCell ref="G20:G29"/>
    <mergeCell ref="M40:M48"/>
    <mergeCell ref="N40:N48"/>
    <mergeCell ref="F20:F29"/>
    <mergeCell ref="G30:G39"/>
    <mergeCell ref="A1:C2"/>
    <mergeCell ref="A4:C4"/>
    <mergeCell ref="A8:A9"/>
    <mergeCell ref="B8:B9"/>
    <mergeCell ref="E8:E9"/>
    <mergeCell ref="D4:O4"/>
    <mergeCell ref="D5:O5"/>
    <mergeCell ref="I7:M7"/>
    <mergeCell ref="F8:F9"/>
    <mergeCell ref="A5:C5"/>
    <mergeCell ref="A6:C6"/>
    <mergeCell ref="G8:G9"/>
    <mergeCell ref="H8:H9"/>
    <mergeCell ref="I8:I9"/>
    <mergeCell ref="L8:L9"/>
    <mergeCell ref="O8:O9"/>
    <mergeCell ref="E7:H7"/>
    <mergeCell ref="D7:D9"/>
    <mergeCell ref="D6:N6"/>
    <mergeCell ref="N7:O7"/>
    <mergeCell ref="A20:A29"/>
    <mergeCell ref="E20:E29"/>
    <mergeCell ref="B20:B29"/>
    <mergeCell ref="C20:C29"/>
    <mergeCell ref="B10:B19"/>
    <mergeCell ref="O20:O29"/>
    <mergeCell ref="N10:N19"/>
    <mergeCell ref="M20:M29"/>
    <mergeCell ref="A10:A19"/>
    <mergeCell ref="E10:E19"/>
    <mergeCell ref="C10:C19"/>
    <mergeCell ref="G10:G19"/>
  </mergeCells>
  <conditionalFormatting sqref="H10 H20">
    <cfRule type="containsText" dxfId="366" priority="558" operator="containsText" text="Muy Baja">
      <formula>NOT(ISERROR(SEARCH("Muy Baja",H10)))</formula>
    </cfRule>
    <cfRule type="containsText" dxfId="365" priority="559" operator="containsText" text="Baja">
      <formula>NOT(ISERROR(SEARCH("Baja",H10)))</formula>
    </cfRule>
    <cfRule type="containsText" dxfId="364" priority="560" operator="containsText" text="Muy Alta">
      <formula>NOT(ISERROR(SEARCH("Muy Alta",H10)))</formula>
    </cfRule>
    <cfRule type="containsText" dxfId="363" priority="562" operator="containsText" text="Alta">
      <formula>NOT(ISERROR(SEARCH("Alta",H10)))</formula>
    </cfRule>
    <cfRule type="containsText" dxfId="362" priority="563" operator="containsText" text="Media">
      <formula>NOT(ISERROR(SEARCH("Media",H10)))</formula>
    </cfRule>
    <cfRule type="containsText" dxfId="361" priority="564" operator="containsText" text="Media">
      <formula>NOT(ISERROR(SEARCH("Media",H10)))</formula>
    </cfRule>
    <cfRule type="containsText" dxfId="360" priority="565" operator="containsText" text="Media">
      <formula>NOT(ISERROR(SEARCH("Media",H10)))</formula>
    </cfRule>
    <cfRule type="containsText" dxfId="359" priority="566" operator="containsText" text="Muy Baja">
      <formula>NOT(ISERROR(SEARCH("Muy Baja",H10)))</formula>
    </cfRule>
    <cfRule type="containsText" dxfId="358" priority="567" operator="containsText" text="Baja">
      <formula>NOT(ISERROR(SEARCH("Baja",H10)))</formula>
    </cfRule>
    <cfRule type="containsText" dxfId="357" priority="568" operator="containsText" text="Muy Baja">
      <formula>NOT(ISERROR(SEARCH("Muy Baja",H10)))</formula>
    </cfRule>
    <cfRule type="containsText" dxfId="356" priority="569" operator="containsText" text="Muy Baja">
      <formula>NOT(ISERROR(SEARCH("Muy Baja",H10)))</formula>
    </cfRule>
    <cfRule type="containsText" dxfId="355" priority="570" operator="containsText" text="Muy Baja">
      <formula>NOT(ISERROR(SEARCH("Muy Baja",H10)))</formula>
    </cfRule>
    <cfRule type="containsText" dxfId="354" priority="571" operator="containsText" text="Muy Baja'Tabla probabilidad'!">
      <formula>NOT(ISERROR(SEARCH("Muy Baja'Tabla probabilidad'!",H10)))</formula>
    </cfRule>
    <cfRule type="containsText" dxfId="353" priority="572" operator="containsText" text="Muy bajo">
      <formula>NOT(ISERROR(SEARCH("Muy bajo",H10)))</formula>
    </cfRule>
    <cfRule type="containsText" dxfId="352" priority="573" operator="containsText" text="Alta">
      <formula>NOT(ISERROR(SEARCH("Alta",H10)))</formula>
    </cfRule>
    <cfRule type="containsText" dxfId="351" priority="574" operator="containsText" text="Media">
      <formula>NOT(ISERROR(SEARCH("Media",H10)))</formula>
    </cfRule>
    <cfRule type="containsText" dxfId="350" priority="575" operator="containsText" text="Baja">
      <formula>NOT(ISERROR(SEARCH("Baja",H10)))</formula>
    </cfRule>
    <cfRule type="containsText" dxfId="349" priority="576" operator="containsText" text="Muy baja">
      <formula>NOT(ISERROR(SEARCH("Muy baja",H10)))</formula>
    </cfRule>
    <cfRule type="cellIs" dxfId="348" priority="579" operator="between">
      <formula>1</formula>
      <formula>2</formula>
    </cfRule>
    <cfRule type="cellIs" dxfId="347" priority="580" operator="between">
      <formula>0</formula>
      <formula>2</formula>
    </cfRule>
  </conditionalFormatting>
  <conditionalFormatting sqref="H30">
    <cfRule type="containsText" dxfId="346" priority="165" operator="containsText" text="Muy Baja">
      <formula>NOT(ISERROR(SEARCH("Muy Baja",H30)))</formula>
    </cfRule>
    <cfRule type="containsText" dxfId="345" priority="166" operator="containsText" text="Baja">
      <formula>NOT(ISERROR(SEARCH("Baja",H30)))</formula>
    </cfRule>
    <cfRule type="containsText" dxfId="344" priority="167" operator="containsText" text="Muy Alta">
      <formula>NOT(ISERROR(SEARCH("Muy Alta",H30)))</formula>
    </cfRule>
    <cfRule type="containsText" dxfId="343" priority="169" operator="containsText" text="Alta">
      <formula>NOT(ISERROR(SEARCH("Alta",H30)))</formula>
    </cfRule>
    <cfRule type="containsText" dxfId="342" priority="170" operator="containsText" text="Media">
      <formula>NOT(ISERROR(SEARCH("Media",H30)))</formula>
    </cfRule>
    <cfRule type="containsText" dxfId="341" priority="171" operator="containsText" text="Media">
      <formula>NOT(ISERROR(SEARCH("Media",H30)))</formula>
    </cfRule>
    <cfRule type="containsText" dxfId="340" priority="172" operator="containsText" text="Media">
      <formula>NOT(ISERROR(SEARCH("Media",H30)))</formula>
    </cfRule>
    <cfRule type="containsText" dxfId="339" priority="173" operator="containsText" text="Muy Baja">
      <formula>NOT(ISERROR(SEARCH("Muy Baja",H30)))</formula>
    </cfRule>
    <cfRule type="containsText" dxfId="338" priority="174" operator="containsText" text="Baja">
      <formula>NOT(ISERROR(SEARCH("Baja",H30)))</formula>
    </cfRule>
    <cfRule type="containsText" dxfId="337" priority="175" operator="containsText" text="Muy Baja">
      <formula>NOT(ISERROR(SEARCH("Muy Baja",H30)))</formula>
    </cfRule>
    <cfRule type="containsText" dxfId="336" priority="176" operator="containsText" text="Muy Baja">
      <formula>NOT(ISERROR(SEARCH("Muy Baja",H30)))</formula>
    </cfRule>
    <cfRule type="containsText" dxfId="335" priority="177" operator="containsText" text="Muy Baja">
      <formula>NOT(ISERROR(SEARCH("Muy Baja",H30)))</formula>
    </cfRule>
    <cfRule type="containsText" dxfId="334" priority="178" operator="containsText" text="Muy Baja'Tabla probabilidad'!">
      <formula>NOT(ISERROR(SEARCH("Muy Baja'Tabla probabilidad'!",H30)))</formula>
    </cfRule>
    <cfRule type="containsText" dxfId="333" priority="179" operator="containsText" text="Muy bajo">
      <formula>NOT(ISERROR(SEARCH("Muy bajo",H30)))</formula>
    </cfRule>
    <cfRule type="containsText" dxfId="332" priority="180" operator="containsText" text="Alta">
      <formula>NOT(ISERROR(SEARCH("Alta",H30)))</formula>
    </cfRule>
    <cfRule type="containsText" dxfId="331" priority="181" operator="containsText" text="Media">
      <formula>NOT(ISERROR(SEARCH("Media",H30)))</formula>
    </cfRule>
    <cfRule type="containsText" dxfId="330" priority="182" operator="containsText" text="Baja">
      <formula>NOT(ISERROR(SEARCH("Baja",H30)))</formula>
    </cfRule>
    <cfRule type="containsText" dxfId="329" priority="183" operator="containsText" text="Muy baja">
      <formula>NOT(ISERROR(SEARCH("Muy baja",H30)))</formula>
    </cfRule>
    <cfRule type="cellIs" dxfId="328" priority="186" operator="between">
      <formula>1</formula>
      <formula>2</formula>
    </cfRule>
    <cfRule type="cellIs" dxfId="327" priority="187" operator="between">
      <formula>0</formula>
      <formula>2</formula>
    </cfRule>
  </conditionalFormatting>
  <conditionalFormatting sqref="K10:K48">
    <cfRule type="containsText" dxfId="326" priority="107" operator="containsText" text="Catastrófico">
      <formula>NOT(ISERROR(SEARCH("Catastrófico",K10)))</formula>
    </cfRule>
    <cfRule type="containsText" dxfId="325" priority="108" operator="containsText" text="Mayor">
      <formula>NOT(ISERROR(SEARCH("Mayor",K10)))</formula>
    </cfRule>
    <cfRule type="containsText" dxfId="324" priority="109" operator="containsText" text="Alta">
      <formula>NOT(ISERROR(SEARCH("Alta",K10)))</formula>
    </cfRule>
    <cfRule type="containsText" dxfId="323" priority="110" operator="containsText" text="Moderado">
      <formula>NOT(ISERROR(SEARCH("Moderado",K10)))</formula>
    </cfRule>
    <cfRule type="containsText" dxfId="322" priority="111" operator="containsText" text="Menor">
      <formula>NOT(ISERROR(SEARCH("Menor",K10)))</formula>
    </cfRule>
    <cfRule type="containsText" dxfId="321" priority="112" operator="containsText" text="Leve">
      <formula>NOT(ISERROR(SEARCH("Leve",K10)))</formula>
    </cfRule>
  </conditionalFormatting>
  <conditionalFormatting sqref="M10 M20">
    <cfRule type="containsText" dxfId="320" priority="552" operator="containsText" text="Catastrófico">
      <formula>NOT(ISERROR(SEARCH("Catastrófico",M10)))</formula>
    </cfRule>
    <cfRule type="containsText" dxfId="319" priority="553" operator="containsText" text="Mayor">
      <formula>NOT(ISERROR(SEARCH("Mayor",M10)))</formula>
    </cfRule>
    <cfRule type="containsText" dxfId="318" priority="554" operator="containsText" text="Alta">
      <formula>NOT(ISERROR(SEARCH("Alta",M10)))</formula>
    </cfRule>
    <cfRule type="containsText" dxfId="317" priority="556" operator="containsText" text="Menor">
      <formula>NOT(ISERROR(SEARCH("Menor",M10)))</formula>
    </cfRule>
    <cfRule type="containsText" dxfId="316" priority="557" operator="containsText" text="Leve">
      <formula>NOT(ISERROR(SEARCH("Leve",M10)))</formula>
    </cfRule>
  </conditionalFormatting>
  <conditionalFormatting sqref="M30">
    <cfRule type="containsText" dxfId="315" priority="159" operator="containsText" text="Catastrófico">
      <formula>NOT(ISERROR(SEARCH("Catastrófico",M30)))</formula>
    </cfRule>
    <cfRule type="containsText" dxfId="314" priority="160" operator="containsText" text="Mayor">
      <formula>NOT(ISERROR(SEARCH("Mayor",M30)))</formula>
    </cfRule>
    <cfRule type="containsText" dxfId="313" priority="161" operator="containsText" text="Alta">
      <formula>NOT(ISERROR(SEARCH("Alta",M30)))</formula>
    </cfRule>
    <cfRule type="containsText" dxfId="312" priority="162" operator="containsText" text="Moderado">
      <formula>NOT(ISERROR(SEARCH("Moderado",M30)))</formula>
    </cfRule>
    <cfRule type="containsText" dxfId="311" priority="163" operator="containsText" text="Menor">
      <formula>NOT(ISERROR(SEARCH("Menor",M30)))</formula>
    </cfRule>
    <cfRule type="containsText" dxfId="310" priority="164" operator="containsText" text="Leve">
      <formula>NOT(ISERROR(SEARCH("Leve",M30)))</formula>
    </cfRule>
  </conditionalFormatting>
  <conditionalFormatting sqref="M10:N10 M20">
    <cfRule type="containsText" dxfId="309" priority="555" operator="containsText" text="Moderado">
      <formula>NOT(ISERROR(SEARCH("Moderado",M10)))</formula>
    </cfRule>
  </conditionalFormatting>
  <conditionalFormatting sqref="N8:O8">
    <cfRule type="containsText" dxfId="308" priority="117" operator="containsText" text="3- Moderado">
      <formula>NOT(ISERROR(SEARCH("3- Moderado",N8)))</formula>
    </cfRule>
    <cfRule type="containsText" dxfId="307" priority="118" operator="containsText" text="6- Moderado">
      <formula>NOT(ISERROR(SEARCH("6- Moderado",N8)))</formula>
    </cfRule>
    <cfRule type="containsText" dxfId="306" priority="119" operator="containsText" text="4- Moderado">
      <formula>NOT(ISERROR(SEARCH("4- Moderado",N8)))</formula>
    </cfRule>
    <cfRule type="containsText" dxfId="305" priority="120" operator="containsText" text="3- Bajo">
      <formula>NOT(ISERROR(SEARCH("3- Bajo",N8)))</formula>
    </cfRule>
    <cfRule type="containsText" dxfId="304" priority="121" operator="containsText" text="4- Bajo">
      <formula>NOT(ISERROR(SEARCH("4- Bajo",N8)))</formula>
    </cfRule>
    <cfRule type="containsText" dxfId="303" priority="122" operator="containsText" text="1- Bajo">
      <formula>NOT(ISERROR(SEARCH("1- Bajo",N8)))</formula>
    </cfRule>
  </conditionalFormatting>
  <conditionalFormatting sqref="N10:O10">
    <cfRule type="containsText" dxfId="302" priority="113" operator="containsText" text="Extremo">
      <formula>NOT(ISERROR(SEARCH("Extremo",N10)))</formula>
    </cfRule>
    <cfRule type="containsText" dxfId="301" priority="114" operator="containsText" text="Alto">
      <formula>NOT(ISERROR(SEARCH("Alto",N10)))</formula>
    </cfRule>
    <cfRule type="containsText" dxfId="300" priority="115" operator="containsText" text="Bajo">
      <formula>NOT(ISERROR(SEARCH("Bajo",N10)))</formula>
    </cfRule>
  </conditionalFormatting>
  <conditionalFormatting sqref="N20:O20">
    <cfRule type="containsText" dxfId="299" priority="1139" operator="containsText" text="Extremo">
      <formula>NOT(ISERROR(SEARCH("Extremo",N20)))</formula>
    </cfRule>
    <cfRule type="containsText" dxfId="298" priority="1140" operator="containsText" text="Alto">
      <formula>NOT(ISERROR(SEARCH("Alto",N20)))</formula>
    </cfRule>
    <cfRule type="containsText" dxfId="297" priority="1141" operator="containsText" text="Bajo">
      <formula>NOT(ISERROR(SEARCH("Bajo",N20)))</formula>
    </cfRule>
    <cfRule type="containsText" dxfId="296" priority="1142" operator="containsText" text="Moderado">
      <formula>NOT(ISERROR(SEARCH("Moderado",N20)))</formula>
    </cfRule>
  </conditionalFormatting>
  <conditionalFormatting sqref="N30:O30">
    <cfRule type="containsText" dxfId="295" priority="188" operator="containsText" text="Extremo">
      <formula>NOT(ISERROR(SEARCH("Extremo",N30)))</formula>
    </cfRule>
    <cfRule type="containsText" dxfId="294" priority="189" operator="containsText" text="Alto">
      <formula>NOT(ISERROR(SEARCH("Alto",N30)))</formula>
    </cfRule>
    <cfRule type="containsText" dxfId="293" priority="190" operator="containsText" text="Bajo">
      <formula>NOT(ISERROR(SEARCH("Bajo",N30)))</formula>
    </cfRule>
    <cfRule type="containsText" dxfId="292" priority="191" operator="containsText" text="Moderado">
      <formula>NOT(ISERROR(SEARCH("Moderado",N30)))</formula>
    </cfRule>
  </conditionalFormatting>
  <conditionalFormatting sqref="O10">
    <cfRule type="containsText" dxfId="291" priority="116" operator="containsText" text="Moderado">
      <formula>NOT(ISERROR(SEARCH("Moderado",O10)))</formula>
    </cfRule>
  </conditionalFormatting>
  <conditionalFormatting sqref="H40">
    <cfRule type="containsText" dxfId="290" priority="13" operator="containsText" text="Muy Baja">
      <formula>NOT(ISERROR(SEARCH("Muy Baja",H40)))</formula>
    </cfRule>
    <cfRule type="containsText" dxfId="289" priority="14" operator="containsText" text="Baja">
      <formula>NOT(ISERROR(SEARCH("Baja",H40)))</formula>
    </cfRule>
    <cfRule type="containsText" dxfId="288" priority="15" operator="containsText" text="Muy Alta">
      <formula>NOT(ISERROR(SEARCH("Muy Alta",H40)))</formula>
    </cfRule>
    <cfRule type="containsText" dxfId="287" priority="16" operator="containsText" text="Alta">
      <formula>NOT(ISERROR(SEARCH("Alta",H40)))</formula>
    </cfRule>
    <cfRule type="containsText" dxfId="286" priority="17" operator="containsText" text="Media">
      <formula>NOT(ISERROR(SEARCH("Media",H40)))</formula>
    </cfRule>
    <cfRule type="containsText" dxfId="285" priority="18" operator="containsText" text="Media">
      <formula>NOT(ISERROR(SEARCH("Media",H40)))</formula>
    </cfRule>
    <cfRule type="containsText" dxfId="284" priority="19" operator="containsText" text="Media">
      <formula>NOT(ISERROR(SEARCH("Media",H40)))</formula>
    </cfRule>
    <cfRule type="containsText" dxfId="283" priority="20" operator="containsText" text="Muy Baja">
      <formula>NOT(ISERROR(SEARCH("Muy Baja",H40)))</formula>
    </cfRule>
    <cfRule type="containsText" dxfId="282" priority="21" operator="containsText" text="Baja">
      <formula>NOT(ISERROR(SEARCH("Baja",H40)))</formula>
    </cfRule>
    <cfRule type="containsText" dxfId="281" priority="22" operator="containsText" text="Muy Baja">
      <formula>NOT(ISERROR(SEARCH("Muy Baja",H40)))</formula>
    </cfRule>
    <cfRule type="containsText" dxfId="280" priority="23" operator="containsText" text="Muy Baja">
      <formula>NOT(ISERROR(SEARCH("Muy Baja",H40)))</formula>
    </cfRule>
    <cfRule type="containsText" dxfId="279" priority="24" operator="containsText" text="Muy Baja">
      <formula>NOT(ISERROR(SEARCH("Muy Baja",H40)))</formula>
    </cfRule>
    <cfRule type="containsText" dxfId="278" priority="25" operator="containsText" text="Muy Baja'Tabla probabilidad'!">
      <formula>NOT(ISERROR(SEARCH("Muy Baja'Tabla probabilidad'!",H40)))</formula>
    </cfRule>
    <cfRule type="containsText" dxfId="277" priority="26" operator="containsText" text="Muy bajo">
      <formula>NOT(ISERROR(SEARCH("Muy bajo",H40)))</formula>
    </cfRule>
    <cfRule type="containsText" dxfId="276" priority="27" operator="containsText" text="Alta">
      <formula>NOT(ISERROR(SEARCH("Alta",H40)))</formula>
    </cfRule>
    <cfRule type="containsText" dxfId="275" priority="28" operator="containsText" text="Media">
      <formula>NOT(ISERROR(SEARCH("Media",H40)))</formula>
    </cfRule>
    <cfRule type="containsText" dxfId="274" priority="29" operator="containsText" text="Baja">
      <formula>NOT(ISERROR(SEARCH("Baja",H40)))</formula>
    </cfRule>
    <cfRule type="containsText" dxfId="273" priority="30" operator="containsText" text="Muy baja">
      <formula>NOT(ISERROR(SEARCH("Muy baja",H40)))</formula>
    </cfRule>
    <cfRule type="cellIs" dxfId="272" priority="33" operator="between">
      <formula>1</formula>
      <formula>2</formula>
    </cfRule>
    <cfRule type="cellIs" dxfId="271" priority="34" operator="between">
      <formula>0</formula>
      <formula>2</formula>
    </cfRule>
  </conditionalFormatting>
  <conditionalFormatting sqref="M40">
    <cfRule type="containsText" dxfId="270" priority="7" operator="containsText" text="Catastrófico">
      <formula>NOT(ISERROR(SEARCH("Catastrófico",M40)))</formula>
    </cfRule>
    <cfRule type="containsText" dxfId="269" priority="8" operator="containsText" text="Mayor">
      <formula>NOT(ISERROR(SEARCH("Mayor",M40)))</formula>
    </cfRule>
    <cfRule type="containsText" dxfId="268" priority="9" operator="containsText" text="Alta">
      <formula>NOT(ISERROR(SEARCH("Alta",M40)))</formula>
    </cfRule>
    <cfRule type="containsText" dxfId="267" priority="10" operator="containsText" text="Moderado">
      <formula>NOT(ISERROR(SEARCH("Moderado",M40)))</formula>
    </cfRule>
    <cfRule type="containsText" dxfId="266" priority="11" operator="containsText" text="Menor">
      <formula>NOT(ISERROR(SEARCH("Menor",M40)))</formula>
    </cfRule>
    <cfRule type="containsText" dxfId="265" priority="12" operator="containsText" text="Leve">
      <formula>NOT(ISERROR(SEARCH("Leve",M40)))</formula>
    </cfRule>
  </conditionalFormatting>
  <conditionalFormatting sqref="N40:O40">
    <cfRule type="containsText" dxfId="264" priority="35" operator="containsText" text="Extremo">
      <formula>NOT(ISERROR(SEARCH("Extremo",N40)))</formula>
    </cfRule>
    <cfRule type="containsText" dxfId="263" priority="36" operator="containsText" text="Alto">
      <formula>NOT(ISERROR(SEARCH("Alto",N40)))</formula>
    </cfRule>
    <cfRule type="containsText" dxfId="262" priority="37" operator="containsText" text="Bajo">
      <formula>NOT(ISERROR(SEARCH("Bajo",N40)))</formula>
    </cfRule>
    <cfRule type="containsText" dxfId="261" priority="38"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77"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78"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84"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185"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1" operator="containsText" id="{2240D118-C224-4DB2-896F-D8BEF616CD39}">
            <xm:f>NOT(ISERROR(SEARCH('8- Políticas de Administración '!$B$5,H40)))</xm:f>
            <xm:f>'8- Políticas de Administración '!$B$5</xm:f>
            <x14:dxf>
              <font>
                <color rgb="FF006100"/>
              </font>
              <fill>
                <patternFill>
                  <bgColor rgb="FFC6EFCE"/>
                </patternFill>
              </fill>
            </x14:dxf>
          </x14:cfRule>
          <x14:cfRule type="containsText" priority="32" operator="containsText" id="{68B85FFD-6842-45D7-97D7-2BBE93C88F0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I10:I48</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7"/>
  <sheetViews>
    <sheetView showGridLines="0" zoomScale="70" zoomScaleNormal="70" zoomScalePageLayoutView="70" workbookViewId="0">
      <selection activeCell="P41" sqref="P4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7"/>
      <c r="B1" s="468"/>
      <c r="C1" s="469"/>
      <c r="D1" s="47"/>
      <c r="E1" s="463" t="s">
        <v>325</v>
      </c>
      <c r="F1" s="464"/>
      <c r="G1" s="464"/>
      <c r="H1" s="464"/>
      <c r="I1" s="464"/>
      <c r="J1" s="464"/>
      <c r="K1" s="464"/>
      <c r="L1" s="464"/>
      <c r="M1" s="464"/>
      <c r="N1" s="464"/>
      <c r="O1" s="464"/>
      <c r="P1" s="464"/>
      <c r="Q1" s="464"/>
      <c r="R1" s="464"/>
      <c r="S1" s="464"/>
      <c r="T1" s="464"/>
      <c r="U1" s="464"/>
      <c r="V1" s="46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0"/>
      <c r="B2" s="413"/>
      <c r="C2" s="471"/>
      <c r="D2" s="47"/>
      <c r="E2" s="465"/>
      <c r="F2" s="466"/>
      <c r="G2" s="466"/>
      <c r="H2" s="466"/>
      <c r="I2" s="466"/>
      <c r="J2" s="466"/>
      <c r="K2" s="466"/>
      <c r="L2" s="466"/>
      <c r="M2" s="466"/>
      <c r="N2" s="466"/>
      <c r="O2" s="466"/>
      <c r="P2" s="466"/>
      <c r="Q2" s="466"/>
      <c r="R2" s="466"/>
      <c r="S2" s="466"/>
      <c r="T2" s="466"/>
      <c r="U2" s="466"/>
      <c r="V2" s="46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0"/>
      <c r="B3" s="413"/>
      <c r="C3" s="471"/>
      <c r="D3" s="164"/>
      <c r="E3" s="465"/>
      <c r="F3" s="466"/>
      <c r="G3" s="466"/>
      <c r="H3" s="466"/>
      <c r="I3" s="466"/>
      <c r="J3" s="466"/>
      <c r="K3" s="466"/>
      <c r="L3" s="466"/>
      <c r="M3" s="466"/>
      <c r="N3" s="466"/>
      <c r="O3" s="466"/>
      <c r="P3" s="466"/>
      <c r="Q3" s="466"/>
      <c r="R3" s="466"/>
      <c r="S3" s="466"/>
      <c r="T3" s="466"/>
      <c r="U3" s="466"/>
      <c r="V3" s="46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4" t="s">
        <v>265</v>
      </c>
      <c r="B4" s="414"/>
      <c r="C4" s="420" t="s">
        <v>5</v>
      </c>
      <c r="D4" s="420"/>
      <c r="E4" s="420"/>
      <c r="F4" s="420"/>
      <c r="G4" s="420"/>
      <c r="H4" s="420"/>
      <c r="I4" s="420"/>
      <c r="J4" s="420"/>
      <c r="K4" s="420"/>
      <c r="L4" s="420"/>
      <c r="M4" s="420"/>
      <c r="N4" s="420"/>
      <c r="O4" s="420"/>
      <c r="P4" s="420"/>
      <c r="Q4" s="420"/>
      <c r="R4" s="420"/>
      <c r="S4" s="420"/>
      <c r="T4" s="420"/>
      <c r="U4" s="420"/>
      <c r="V4" s="42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14" t="s">
        <v>267</v>
      </c>
      <c r="B5" s="414"/>
      <c r="C5" s="421" t="s">
        <v>33</v>
      </c>
      <c r="D5" s="421"/>
      <c r="E5" s="421"/>
      <c r="F5" s="421"/>
      <c r="G5" s="421"/>
      <c r="H5" s="421"/>
      <c r="I5" s="421"/>
      <c r="J5" s="421"/>
      <c r="K5" s="421"/>
      <c r="L5" s="421"/>
      <c r="M5" s="421"/>
      <c r="N5" s="421"/>
      <c r="O5" s="421"/>
      <c r="P5" s="421"/>
      <c r="Q5" s="421"/>
      <c r="R5" s="421"/>
      <c r="S5" s="421"/>
      <c r="T5" s="421"/>
      <c r="U5" s="421"/>
      <c r="V5" s="42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4" t="s">
        <v>268</v>
      </c>
      <c r="B6" s="414"/>
      <c r="C6" s="420" t="s">
        <v>269</v>
      </c>
      <c r="D6" s="420"/>
      <c r="E6" s="420"/>
      <c r="F6" s="420"/>
      <c r="G6" s="420"/>
      <c r="H6" s="420"/>
      <c r="I6" s="420"/>
      <c r="J6" s="420"/>
      <c r="K6" s="420"/>
      <c r="L6" s="420"/>
      <c r="M6" s="420"/>
      <c r="N6" s="420"/>
      <c r="O6" s="420"/>
      <c r="P6" s="420"/>
      <c r="Q6" s="420"/>
      <c r="R6" s="420"/>
      <c r="S6" s="420"/>
      <c r="T6" s="420"/>
      <c r="U6" s="420"/>
      <c r="V6" s="42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2" t="s">
        <v>270</v>
      </c>
      <c r="B7" s="472"/>
      <c r="C7" s="472"/>
      <c r="D7" s="473" t="s">
        <v>326</v>
      </c>
      <c r="E7" s="423"/>
      <c r="F7" s="423"/>
      <c r="G7" s="423"/>
      <c r="H7" s="423"/>
      <c r="I7" s="423"/>
      <c r="J7" s="423"/>
      <c r="K7" s="423"/>
      <c r="L7" s="423"/>
      <c r="M7" s="423"/>
      <c r="N7" s="423"/>
      <c r="O7" s="423"/>
      <c r="P7" s="423"/>
      <c r="Q7" s="423"/>
      <c r="R7" s="424"/>
      <c r="S7" s="138"/>
      <c r="T7" s="472" t="s">
        <v>327</v>
      </c>
      <c r="U7" s="472"/>
      <c r="V7" s="47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4" t="s">
        <v>275</v>
      </c>
      <c r="B8" s="475" t="s">
        <v>328</v>
      </c>
      <c r="C8" s="477" t="s">
        <v>271</v>
      </c>
      <c r="D8" s="479" t="s">
        <v>329</v>
      </c>
      <c r="E8" s="481" t="s">
        <v>240</v>
      </c>
      <c r="F8" s="482" t="s">
        <v>330</v>
      </c>
      <c r="G8" s="483"/>
      <c r="H8" s="483"/>
      <c r="I8" s="483"/>
      <c r="J8" s="483"/>
      <c r="K8" s="484"/>
      <c r="L8" s="482" t="s">
        <v>331</v>
      </c>
      <c r="M8" s="483"/>
      <c r="N8" s="483"/>
      <c r="O8" s="483"/>
      <c r="P8" s="483"/>
      <c r="Q8" s="483"/>
      <c r="R8" s="483"/>
      <c r="S8" s="484"/>
      <c r="T8" s="61"/>
      <c r="U8" s="62"/>
      <c r="V8" s="90" t="s">
        <v>332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15"/>
      <c r="B9" s="476"/>
      <c r="C9" s="478"/>
      <c r="D9" s="480"/>
      <c r="E9" s="425"/>
      <c r="F9" s="52" t="s">
        <v>242</v>
      </c>
      <c r="G9" s="52" t="s">
        <v>244</v>
      </c>
      <c r="H9" s="52" t="s">
        <v>333</v>
      </c>
      <c r="I9" s="52" t="s">
        <v>246</v>
      </c>
      <c r="J9" s="141" t="s">
        <v>334</v>
      </c>
      <c r="K9" s="52" t="s">
        <v>252</v>
      </c>
      <c r="L9" s="52" t="s">
        <v>335</v>
      </c>
      <c r="M9" s="127" t="s">
        <v>249</v>
      </c>
      <c r="N9" s="52" t="s">
        <v>336</v>
      </c>
      <c r="O9" s="52" t="s">
        <v>337</v>
      </c>
      <c r="P9" s="52" t="s">
        <v>338</v>
      </c>
      <c r="Q9" s="52" t="s">
        <v>339</v>
      </c>
      <c r="R9" s="141" t="s">
        <v>334</v>
      </c>
      <c r="S9" s="52" t="s">
        <v>340</v>
      </c>
      <c r="T9" s="55" t="s">
        <v>254</v>
      </c>
      <c r="U9" s="55" t="s">
        <v>256</v>
      </c>
      <c r="V9" s="56" t="s">
        <v>341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9.75" customHeight="1">
      <c r="A10" s="453">
        <f>'5- Identificación de Riesgos'!A10</f>
        <v>1</v>
      </c>
      <c r="B10" s="401" t="str">
        <f>'5- Identificación de Riesgos'!B10</f>
        <v>Incumplimiento en la presentación de los informes de seguimiento semestral y anual para dar cumplimiento al Plan Sectorial de Desarrollo -PSD</v>
      </c>
      <c r="C10" s="177" t="str">
        <f>'5- Identificación de Riesgos'!D10</f>
        <v>1. Falta de metodologías que permitan agilizar la formulación y elaboración de planes de acción.</v>
      </c>
      <c r="D10" s="172"/>
      <c r="E10" s="178" t="s">
        <v>342</v>
      </c>
      <c r="F10" s="167" t="s">
        <v>343</v>
      </c>
      <c r="G10" s="167" t="s">
        <v>343</v>
      </c>
      <c r="H10" s="167" t="s">
        <v>343</v>
      </c>
      <c r="I10" s="167" t="s">
        <v>343</v>
      </c>
      <c r="J10" s="171">
        <f>COUNTIF(F10:I10,"SI")/4</f>
        <v>1</v>
      </c>
      <c r="K10" s="456">
        <f>AVERAGE(J10:J19)</f>
        <v>0.6</v>
      </c>
      <c r="L10" s="167" t="str">
        <f>'5- Identificación de Riesgos'!I10</f>
        <v>Afectación de reputacion,imagén,  credibilidad, satisfacción de usuarios y PI</v>
      </c>
      <c r="M10" s="276" t="s">
        <v>344</v>
      </c>
      <c r="N10" s="167" t="s">
        <v>343</v>
      </c>
      <c r="O10" s="167" t="s">
        <v>343</v>
      </c>
      <c r="P10" s="167" t="s">
        <v>343</v>
      </c>
      <c r="Q10" s="167" t="s">
        <v>343</v>
      </c>
      <c r="R10" s="171">
        <f>SUM(COUNTIF(N10,"SI")*25%,COUNTIF(O10,"SI")*40%,COUNTIF(P10,"SI")*25%,COUNTIF(Q10,"SI")*10%)</f>
        <v>1</v>
      </c>
      <c r="S10" s="456">
        <f>AVERAGE(R10:R19)</f>
        <v>0.3</v>
      </c>
      <c r="T10" s="45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8" t="str">
        <f>CONCATENATE(VLOOKUP((LEFT(T10,LEN(T10)-4)&amp;LEFT(U10,LEN(U10)-4)),'9- Matriz de Calor '!$D$18:$E$42,2,0)," - ",RIGHT(T10,1)*RIGHT(U10,1))</f>
        <v>Bajo - 2</v>
      </c>
    </row>
    <row r="11" spans="1:278" ht="76.5">
      <c r="A11" s="454"/>
      <c r="B11" s="402"/>
      <c r="C11" s="179" t="str">
        <f>'5- Identificación de Riesgos'!D11</f>
        <v>2. Escaso recurso humano con conocimientos, habilidades, destrezas y experiencia, en seguimiento de planes de acción.</v>
      </c>
      <c r="D11" s="173"/>
      <c r="E11" s="180" t="s">
        <v>345</v>
      </c>
      <c r="F11" s="168" t="s">
        <v>343</v>
      </c>
      <c r="G11" s="168" t="s">
        <v>343</v>
      </c>
      <c r="H11" s="168" t="s">
        <v>343</v>
      </c>
      <c r="I11" s="168" t="s">
        <v>343</v>
      </c>
      <c r="J11" s="170">
        <f t="shared" ref="J11:J29" si="0">COUNTIF(F11:I11,"SI")/4</f>
        <v>1</v>
      </c>
      <c r="K11" s="457"/>
      <c r="L11" s="168" t="str">
        <f>'5- Identificación de Riesgos'!I11</f>
        <v>Incumplimiento de las metas establecidas</v>
      </c>
      <c r="M11" s="277" t="s">
        <v>346</v>
      </c>
      <c r="N11" s="168" t="s">
        <v>343</v>
      </c>
      <c r="O11" s="168" t="s">
        <v>343</v>
      </c>
      <c r="P11" s="168" t="s">
        <v>343</v>
      </c>
      <c r="Q11" s="168" t="s">
        <v>343</v>
      </c>
      <c r="R11" s="170">
        <f t="shared" ref="R11:R29" si="1">SUM(COUNTIF(N11,"SI")*25%,COUNTIF(O11,"SI")*40%,COUNTIF(P11,"SI")*25%,COUNTIF(Q11,"SI")*10%)</f>
        <v>1</v>
      </c>
      <c r="S11" s="457"/>
      <c r="T11" s="460"/>
      <c r="U11" s="402"/>
      <c r="V11" s="399"/>
    </row>
    <row r="12" spans="1:278" ht="70.5" customHeight="1">
      <c r="A12" s="454"/>
      <c r="B12" s="402"/>
      <c r="C12" s="179" t="str">
        <f>'5- Identificación de Riesgos'!D12</f>
        <v>3. Falta de entrenamiento del personal encargado en cada unidad de la elaboración del informe de seguimiento a planes y programas.</v>
      </c>
      <c r="D12" s="173"/>
      <c r="E12" s="180" t="s">
        <v>347</v>
      </c>
      <c r="F12" s="168" t="s">
        <v>343</v>
      </c>
      <c r="G12" s="168" t="s">
        <v>343</v>
      </c>
      <c r="H12" s="168" t="s">
        <v>343</v>
      </c>
      <c r="I12" s="168" t="s">
        <v>343</v>
      </c>
      <c r="J12" s="170">
        <f t="shared" si="0"/>
        <v>1</v>
      </c>
      <c r="K12" s="457"/>
      <c r="L12" s="168"/>
      <c r="M12" s="277"/>
      <c r="N12" s="168" t="s">
        <v>343</v>
      </c>
      <c r="O12" s="168" t="s">
        <v>343</v>
      </c>
      <c r="P12" s="168" t="s">
        <v>343</v>
      </c>
      <c r="Q12" s="168" t="s">
        <v>343</v>
      </c>
      <c r="R12" s="170">
        <f t="shared" si="1"/>
        <v>1</v>
      </c>
      <c r="S12" s="457"/>
      <c r="T12" s="460"/>
      <c r="U12" s="402"/>
      <c r="V12" s="399"/>
    </row>
    <row r="13" spans="1:278" ht="71.25" customHeight="1">
      <c r="A13" s="454"/>
      <c r="B13" s="402"/>
      <c r="C13" s="179" t="str">
        <f>'5- Identificación de Riesgos'!D13</f>
        <v>4. Falta de equipos y herramienta tecnológicas y de comunicaciones para el recaudo, análisis y procesamiento ágil y veraz, de la información.</v>
      </c>
      <c r="D13" s="173"/>
      <c r="E13" s="180" t="s">
        <v>348</v>
      </c>
      <c r="F13" s="168" t="s">
        <v>343</v>
      </c>
      <c r="G13" s="168" t="s">
        <v>343</v>
      </c>
      <c r="H13" s="168" t="s">
        <v>343</v>
      </c>
      <c r="I13" s="168" t="s">
        <v>343</v>
      </c>
      <c r="J13" s="170">
        <f t="shared" si="0"/>
        <v>1</v>
      </c>
      <c r="K13" s="457"/>
      <c r="L13" s="168"/>
      <c r="M13" s="180"/>
      <c r="N13" s="168"/>
      <c r="O13" s="168"/>
      <c r="P13" s="168"/>
      <c r="Q13" s="168"/>
      <c r="R13" s="170">
        <f t="shared" si="1"/>
        <v>0</v>
      </c>
      <c r="S13" s="457"/>
      <c r="T13" s="460"/>
      <c r="U13" s="402"/>
      <c r="V13" s="399"/>
    </row>
    <row r="14" spans="1:278" ht="53.25" customHeight="1">
      <c r="A14" s="454"/>
      <c r="B14" s="402"/>
      <c r="C14" s="179" t="str">
        <f>'5- Identificación de Riesgos'!D14</f>
        <v>5. Información recibida en forma parcial o con errores que requiere ser ajustada por las unidades correspondientes.</v>
      </c>
      <c r="D14" s="173"/>
      <c r="E14" s="180" t="s">
        <v>349</v>
      </c>
      <c r="F14" s="168" t="s">
        <v>343</v>
      </c>
      <c r="G14" s="168" t="s">
        <v>343</v>
      </c>
      <c r="H14" s="168" t="s">
        <v>343</v>
      </c>
      <c r="I14" s="168" t="s">
        <v>343</v>
      </c>
      <c r="J14" s="170">
        <f t="shared" si="0"/>
        <v>1</v>
      </c>
      <c r="K14" s="457"/>
      <c r="L14" s="168"/>
      <c r="M14" s="180"/>
      <c r="N14" s="168"/>
      <c r="O14" s="168"/>
      <c r="P14" s="168"/>
      <c r="Q14" s="168"/>
      <c r="R14" s="170">
        <f t="shared" si="1"/>
        <v>0</v>
      </c>
      <c r="S14" s="457"/>
      <c r="T14" s="460"/>
      <c r="U14" s="402"/>
      <c r="V14" s="399"/>
    </row>
    <row r="15" spans="1:278" ht="63.75">
      <c r="A15" s="454"/>
      <c r="B15" s="402"/>
      <c r="C15" s="179" t="str">
        <f>'5- Identificación de Riesgos'!D15</f>
        <v>6. Alto volumen de carga laboral.</v>
      </c>
      <c r="D15" s="173"/>
      <c r="E15" s="180" t="s">
        <v>350</v>
      </c>
      <c r="F15" s="168" t="s">
        <v>343</v>
      </c>
      <c r="G15" s="168" t="s">
        <v>343</v>
      </c>
      <c r="H15" s="168" t="s">
        <v>343</v>
      </c>
      <c r="I15" s="168" t="s">
        <v>343</v>
      </c>
      <c r="J15" s="170">
        <f t="shared" si="0"/>
        <v>1</v>
      </c>
      <c r="K15" s="457"/>
      <c r="L15" s="168"/>
      <c r="M15" s="183"/>
      <c r="N15" s="168"/>
      <c r="O15" s="168"/>
      <c r="P15" s="168"/>
      <c r="Q15" s="168"/>
      <c r="R15" s="170">
        <f t="shared" si="1"/>
        <v>0</v>
      </c>
      <c r="S15" s="457"/>
      <c r="T15" s="460"/>
      <c r="U15" s="402"/>
      <c r="V15" s="399"/>
    </row>
    <row r="16" spans="1:278">
      <c r="A16" s="454"/>
      <c r="B16" s="402"/>
      <c r="C16" s="179"/>
      <c r="D16" s="173"/>
      <c r="E16" s="180"/>
      <c r="F16" s="168"/>
      <c r="G16" s="168"/>
      <c r="H16" s="168"/>
      <c r="I16" s="168"/>
      <c r="J16" s="170">
        <f t="shared" si="0"/>
        <v>0</v>
      </c>
      <c r="K16" s="457"/>
      <c r="L16" s="168"/>
      <c r="M16" s="183"/>
      <c r="N16" s="168"/>
      <c r="O16" s="168"/>
      <c r="P16" s="168"/>
      <c r="Q16" s="168"/>
      <c r="R16" s="170">
        <f t="shared" si="1"/>
        <v>0</v>
      </c>
      <c r="S16" s="457"/>
      <c r="T16" s="460"/>
      <c r="U16" s="402"/>
      <c r="V16" s="399"/>
    </row>
    <row r="17" spans="1:22">
      <c r="A17" s="454"/>
      <c r="B17" s="402"/>
      <c r="C17" s="179"/>
      <c r="D17" s="173"/>
      <c r="E17" s="180"/>
      <c r="F17" s="168"/>
      <c r="G17" s="168"/>
      <c r="H17" s="168"/>
      <c r="I17" s="168"/>
      <c r="J17" s="170">
        <f t="shared" si="0"/>
        <v>0</v>
      </c>
      <c r="K17" s="457"/>
      <c r="L17" s="168"/>
      <c r="M17" s="183"/>
      <c r="N17" s="168"/>
      <c r="O17" s="168"/>
      <c r="P17" s="168"/>
      <c r="Q17" s="168"/>
      <c r="R17" s="170">
        <f t="shared" si="1"/>
        <v>0</v>
      </c>
      <c r="S17" s="457"/>
      <c r="T17" s="460"/>
      <c r="U17" s="402"/>
      <c r="V17" s="399"/>
    </row>
    <row r="18" spans="1:22">
      <c r="A18" s="454"/>
      <c r="B18" s="402"/>
      <c r="C18" s="179"/>
      <c r="D18" s="173"/>
      <c r="E18" s="180"/>
      <c r="F18" s="168"/>
      <c r="G18" s="168"/>
      <c r="H18" s="168"/>
      <c r="I18" s="168"/>
      <c r="J18" s="170">
        <f t="shared" si="0"/>
        <v>0</v>
      </c>
      <c r="K18" s="457"/>
      <c r="L18" s="168"/>
      <c r="M18" s="183"/>
      <c r="N18" s="168"/>
      <c r="O18" s="168"/>
      <c r="P18" s="168"/>
      <c r="Q18" s="168"/>
      <c r="R18" s="170">
        <f t="shared" si="1"/>
        <v>0</v>
      </c>
      <c r="S18" s="457"/>
      <c r="T18" s="460"/>
      <c r="U18" s="402"/>
      <c r="V18" s="399"/>
    </row>
    <row r="19" spans="1:22">
      <c r="A19" s="443"/>
      <c r="B19" s="455"/>
      <c r="C19" s="249"/>
      <c r="D19" s="250"/>
      <c r="E19" s="251"/>
      <c r="F19" s="248"/>
      <c r="G19" s="248"/>
      <c r="H19" s="248"/>
      <c r="I19" s="248"/>
      <c r="J19" s="252">
        <f t="shared" si="0"/>
        <v>0</v>
      </c>
      <c r="K19" s="458"/>
      <c r="L19" s="248"/>
      <c r="M19" s="253"/>
      <c r="N19" s="248"/>
      <c r="O19" s="248"/>
      <c r="P19" s="248"/>
      <c r="Q19" s="248"/>
      <c r="R19" s="252">
        <f t="shared" si="1"/>
        <v>0</v>
      </c>
      <c r="S19" s="458"/>
      <c r="T19" s="461"/>
      <c r="U19" s="455"/>
      <c r="V19" s="462"/>
    </row>
    <row r="20" spans="1:22" ht="73.5" customHeight="1">
      <c r="A20" s="453">
        <f>'5- Identificación de Riesgos'!A20</f>
        <v>2</v>
      </c>
      <c r="B20" s="401" t="str">
        <f>'5- Identificación de Riesgos'!B20</f>
        <v>Desarticulación de los objetivos, metas y  lineamientos  en la formulación de los planes de accion.</v>
      </c>
      <c r="C20" s="177" t="str">
        <f>'5- Identificación de Riesgos'!D20</f>
        <v xml:space="preserve">1. Desconocimiento del Plan Sectorial de Desarrollo de la Rama Judicial. </v>
      </c>
      <c r="D20" s="172"/>
      <c r="E20" s="268" t="s">
        <v>351</v>
      </c>
      <c r="F20" s="167" t="s">
        <v>343</v>
      </c>
      <c r="G20" s="167" t="s">
        <v>343</v>
      </c>
      <c r="H20" s="167" t="s">
        <v>343</v>
      </c>
      <c r="I20" s="167" t="s">
        <v>343</v>
      </c>
      <c r="J20" s="171">
        <f t="shared" si="0"/>
        <v>1</v>
      </c>
      <c r="K20" s="456">
        <f>AVERAGE(J20:J29)</f>
        <v>0.4</v>
      </c>
      <c r="L20" s="167" t="str">
        <f>'5- Identificación de Riesgos'!I20</f>
        <v>Afectación de reputacion,imagén,  credibilidad, satisfacción de usuarios y PI</v>
      </c>
      <c r="M20" s="275" t="s">
        <v>352</v>
      </c>
      <c r="N20" s="167" t="s">
        <v>343</v>
      </c>
      <c r="O20" s="167" t="s">
        <v>343</v>
      </c>
      <c r="P20" s="167" t="s">
        <v>343</v>
      </c>
      <c r="Q20" s="167" t="s">
        <v>343</v>
      </c>
      <c r="R20" s="171">
        <f t="shared" si="1"/>
        <v>1</v>
      </c>
      <c r="S20" s="456">
        <f t="shared" ref="S20" si="2">AVERAGE(R20:R29)</f>
        <v>0.2</v>
      </c>
      <c r="T20" s="45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8" t="str">
        <f>CONCATENATE(VLOOKUP((LEFT(T20,LEN(T20)-4)&amp;LEFT(U20,LEN(U20)-4)),'9- Matriz de Calor '!$D$18:$E$42,2,0)," - ",RIGHT(T20,1)*RIGHT(U20,1))</f>
        <v>Bajo - 1</v>
      </c>
    </row>
    <row r="21" spans="1:22" ht="70.5" customHeight="1">
      <c r="A21" s="454"/>
      <c r="B21" s="402"/>
      <c r="C21" s="179" t="str">
        <f>'5- Identificación de Riesgos'!D21</f>
        <v xml:space="preserve">2.  Inadecuado ejercicio de planeación, para gestionar las debilidades, oportunidades, fortalezas y amenazas encontradas en el análisis de contexto, mediante el plan de acción. </v>
      </c>
      <c r="D21" s="173"/>
      <c r="E21" s="269" t="s">
        <v>353</v>
      </c>
      <c r="F21" s="168" t="s">
        <v>343</v>
      </c>
      <c r="G21" s="168" t="s">
        <v>343</v>
      </c>
      <c r="H21" s="168" t="s">
        <v>343</v>
      </c>
      <c r="I21" s="168" t="s">
        <v>343</v>
      </c>
      <c r="J21" s="170">
        <f t="shared" si="0"/>
        <v>1</v>
      </c>
      <c r="K21" s="457"/>
      <c r="L21" s="168" t="str">
        <f>'5- Identificación de Riesgos'!I21</f>
        <v>Incumplimiento de las metas establecidas</v>
      </c>
      <c r="M21" s="270" t="s">
        <v>354</v>
      </c>
      <c r="N21" s="168" t="s">
        <v>343</v>
      </c>
      <c r="O21" s="168" t="s">
        <v>343</v>
      </c>
      <c r="P21" s="168" t="s">
        <v>343</v>
      </c>
      <c r="Q21" s="168" t="s">
        <v>343</v>
      </c>
      <c r="R21" s="170">
        <f t="shared" si="1"/>
        <v>1</v>
      </c>
      <c r="S21" s="457"/>
      <c r="T21" s="460"/>
      <c r="U21" s="402"/>
      <c r="V21" s="399"/>
    </row>
    <row r="22" spans="1:22" ht="78.75" customHeight="1">
      <c r="A22" s="454"/>
      <c r="B22" s="402"/>
      <c r="C22" s="179" t="str">
        <f>'5- Identificación de Riesgos'!D22</f>
        <v>3. Recurso humano con desconocimiento, falta de habilidades, destrezas y experiencia, en formulación de planes de acción.</v>
      </c>
      <c r="D22" s="173"/>
      <c r="E22" s="269" t="s">
        <v>355</v>
      </c>
      <c r="F22" s="168" t="s">
        <v>343</v>
      </c>
      <c r="G22" s="168" t="s">
        <v>343</v>
      </c>
      <c r="H22" s="168" t="s">
        <v>343</v>
      </c>
      <c r="I22" s="168" t="s">
        <v>343</v>
      </c>
      <c r="J22" s="170">
        <f t="shared" si="0"/>
        <v>1</v>
      </c>
      <c r="K22" s="457"/>
      <c r="L22" s="168"/>
      <c r="M22" s="183"/>
      <c r="N22" s="168"/>
      <c r="O22" s="168"/>
      <c r="P22" s="168"/>
      <c r="Q22" s="168"/>
      <c r="R22" s="170">
        <f t="shared" si="1"/>
        <v>0</v>
      </c>
      <c r="S22" s="457"/>
      <c r="T22" s="460"/>
      <c r="U22" s="402"/>
      <c r="V22" s="399"/>
    </row>
    <row r="23" spans="1:22" ht="100.5" customHeight="1">
      <c r="A23" s="454"/>
      <c r="B23" s="402"/>
      <c r="C23" s="179" t="str">
        <f>'5- Identificación de Riesgos'!D23</f>
        <v xml:space="preserve">4. Falta de capacitación en la formulación de planes de acción. </v>
      </c>
      <c r="D23" s="173"/>
      <c r="E23" s="269" t="s">
        <v>356</v>
      </c>
      <c r="F23" s="168" t="s">
        <v>343</v>
      </c>
      <c r="G23" s="168" t="s">
        <v>343</v>
      </c>
      <c r="H23" s="168" t="s">
        <v>343</v>
      </c>
      <c r="I23" s="168" t="s">
        <v>343</v>
      </c>
      <c r="J23" s="170">
        <f t="shared" si="0"/>
        <v>1</v>
      </c>
      <c r="K23" s="457"/>
      <c r="L23" s="168"/>
      <c r="M23" s="183"/>
      <c r="N23" s="168"/>
      <c r="O23" s="168"/>
      <c r="P23" s="168"/>
      <c r="Q23" s="168"/>
      <c r="R23" s="170">
        <f t="shared" si="1"/>
        <v>0</v>
      </c>
      <c r="S23" s="457"/>
      <c r="T23" s="460"/>
      <c r="U23" s="402"/>
      <c r="V23" s="399"/>
    </row>
    <row r="24" spans="1:22" ht="64.5" customHeight="1">
      <c r="A24" s="454"/>
      <c r="B24" s="402"/>
      <c r="C24" s="179"/>
      <c r="D24" s="173"/>
      <c r="E24" s="270"/>
      <c r="F24" s="168"/>
      <c r="G24" s="168"/>
      <c r="H24" s="168"/>
      <c r="I24" s="168"/>
      <c r="J24" s="170">
        <f t="shared" si="0"/>
        <v>0</v>
      </c>
      <c r="K24" s="457"/>
      <c r="L24" s="168"/>
      <c r="M24" s="183"/>
      <c r="N24" s="168"/>
      <c r="O24" s="168"/>
      <c r="P24" s="168"/>
      <c r="Q24" s="168"/>
      <c r="R24" s="170">
        <f t="shared" si="1"/>
        <v>0</v>
      </c>
      <c r="S24" s="457"/>
      <c r="T24" s="460"/>
      <c r="U24" s="402"/>
      <c r="V24" s="399"/>
    </row>
    <row r="25" spans="1:22" ht="59.25" customHeight="1">
      <c r="A25" s="454"/>
      <c r="B25" s="402"/>
      <c r="C25" s="179"/>
      <c r="D25" s="173"/>
      <c r="E25" s="269"/>
      <c r="F25" s="168"/>
      <c r="G25" s="168"/>
      <c r="H25" s="168"/>
      <c r="I25" s="168"/>
      <c r="J25" s="170">
        <f t="shared" si="0"/>
        <v>0</v>
      </c>
      <c r="K25" s="457"/>
      <c r="L25" s="168"/>
      <c r="M25" s="183"/>
      <c r="N25" s="168"/>
      <c r="O25" s="168"/>
      <c r="P25" s="168"/>
      <c r="Q25" s="168"/>
      <c r="R25" s="170">
        <f t="shared" si="1"/>
        <v>0</v>
      </c>
      <c r="S25" s="457"/>
      <c r="T25" s="460"/>
      <c r="U25" s="402"/>
      <c r="V25" s="399"/>
    </row>
    <row r="26" spans="1:22">
      <c r="A26" s="454"/>
      <c r="B26" s="402"/>
      <c r="C26" s="179"/>
      <c r="D26" s="173"/>
      <c r="E26" s="269"/>
      <c r="F26" s="168"/>
      <c r="G26" s="168"/>
      <c r="H26" s="168"/>
      <c r="I26" s="168"/>
      <c r="J26" s="170">
        <f t="shared" si="0"/>
        <v>0</v>
      </c>
      <c r="K26" s="457"/>
      <c r="L26" s="168"/>
      <c r="M26" s="183"/>
      <c r="N26" s="168"/>
      <c r="O26" s="168"/>
      <c r="P26" s="168"/>
      <c r="Q26" s="168"/>
      <c r="R26" s="170">
        <f t="shared" si="1"/>
        <v>0</v>
      </c>
      <c r="S26" s="457"/>
      <c r="T26" s="460"/>
      <c r="U26" s="402"/>
      <c r="V26" s="399"/>
    </row>
    <row r="27" spans="1:22">
      <c r="A27" s="454"/>
      <c r="B27" s="402"/>
      <c r="C27" s="179"/>
      <c r="D27" s="173"/>
      <c r="E27" s="180"/>
      <c r="F27" s="168"/>
      <c r="G27" s="168"/>
      <c r="H27" s="168"/>
      <c r="I27" s="168"/>
      <c r="J27" s="170">
        <f t="shared" si="0"/>
        <v>0</v>
      </c>
      <c r="K27" s="457"/>
      <c r="L27" s="168"/>
      <c r="M27" s="183"/>
      <c r="N27" s="168"/>
      <c r="O27" s="168"/>
      <c r="P27" s="168"/>
      <c r="Q27" s="168"/>
      <c r="R27" s="170">
        <f t="shared" si="1"/>
        <v>0</v>
      </c>
      <c r="S27" s="457"/>
      <c r="T27" s="460"/>
      <c r="U27" s="402"/>
      <c r="V27" s="399"/>
    </row>
    <row r="28" spans="1:22">
      <c r="A28" s="454"/>
      <c r="B28" s="402"/>
      <c r="C28" s="179"/>
      <c r="D28" s="173"/>
      <c r="E28" s="180"/>
      <c r="F28" s="168"/>
      <c r="G28" s="168"/>
      <c r="H28" s="168"/>
      <c r="I28" s="168"/>
      <c r="J28" s="170">
        <f t="shared" si="0"/>
        <v>0</v>
      </c>
      <c r="K28" s="457"/>
      <c r="L28" s="168"/>
      <c r="M28" s="183"/>
      <c r="N28" s="168"/>
      <c r="O28" s="168"/>
      <c r="P28" s="168"/>
      <c r="Q28" s="168"/>
      <c r="R28" s="170">
        <f t="shared" si="1"/>
        <v>0</v>
      </c>
      <c r="S28" s="457"/>
      <c r="T28" s="460"/>
      <c r="U28" s="402"/>
      <c r="V28" s="399"/>
    </row>
    <row r="29" spans="1:22">
      <c r="A29" s="485"/>
      <c r="B29" s="403"/>
      <c r="C29" s="181"/>
      <c r="D29" s="174"/>
      <c r="E29" s="182"/>
      <c r="F29" s="169"/>
      <c r="G29" s="169"/>
      <c r="H29" s="169"/>
      <c r="I29" s="169"/>
      <c r="J29" s="193">
        <f t="shared" si="0"/>
        <v>0</v>
      </c>
      <c r="K29" s="487"/>
      <c r="L29" s="169"/>
      <c r="M29" s="184"/>
      <c r="N29" s="169"/>
      <c r="O29" s="169"/>
      <c r="P29" s="169"/>
      <c r="Q29" s="169"/>
      <c r="R29" s="193">
        <f t="shared" si="1"/>
        <v>0</v>
      </c>
      <c r="S29" s="487"/>
      <c r="T29" s="486"/>
      <c r="U29" s="403"/>
      <c r="V29" s="400"/>
    </row>
    <row r="30" spans="1:22" ht="105">
      <c r="A30" s="453">
        <f>'5- Identificación de Riesgos'!A30</f>
        <v>3</v>
      </c>
      <c r="B30" s="401" t="str">
        <f>'5- Identificación de Riesgos'!B30</f>
        <v>Inadecuado fortalecimiento a la administración de justicia</v>
      </c>
      <c r="C30" s="177" t="str">
        <f>'5- Identificación de Riesgos'!D30</f>
        <v>1. Inoportunidad en la asignación de los recursos</v>
      </c>
      <c r="D30" s="172"/>
      <c r="E30" s="271" t="s">
        <v>357</v>
      </c>
      <c r="F30" s="167" t="s">
        <v>343</v>
      </c>
      <c r="G30" s="167" t="s">
        <v>343</v>
      </c>
      <c r="H30" s="167" t="s">
        <v>343</v>
      </c>
      <c r="I30" s="167" t="s">
        <v>343</v>
      </c>
      <c r="J30" s="171">
        <f t="shared" ref="J30:J38" si="3">COUNTIF(F30:I30,"SI")/4</f>
        <v>1</v>
      </c>
      <c r="K30" s="456">
        <f>AVERAGE(J30:J38)</f>
        <v>0.55555555555555558</v>
      </c>
      <c r="L30" s="167" t="str">
        <f>'5- Identificación de Riesgos'!I30</f>
        <v>Afectación de reputacion,imagén,  credibilidad, satisfacción de usuarios y PI</v>
      </c>
      <c r="M30" s="185" t="s">
        <v>358</v>
      </c>
      <c r="N30" s="167" t="s">
        <v>343</v>
      </c>
      <c r="O30" s="167" t="s">
        <v>343</v>
      </c>
      <c r="P30" s="167" t="s">
        <v>343</v>
      </c>
      <c r="Q30" s="167" t="s">
        <v>343</v>
      </c>
      <c r="R30" s="171">
        <f t="shared" ref="R30:R38" si="4">SUM(COUNTIF(N30,"SI")*25%,COUNTIF(O30,"SI")*40%,COUNTIF(P30,"SI")*25%,COUNTIF(Q30,"SI")*10%)</f>
        <v>1</v>
      </c>
      <c r="S30" s="456">
        <f>AVERAGE(R30:R38)</f>
        <v>0.1111111111111111</v>
      </c>
      <c r="T30" s="45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8" t="str">
        <f>CONCATENATE(VLOOKUP((LEFT(T30,LEN(T30)-4)&amp;LEFT(U30,LEN(U30)-4)),'9- Matriz de Calor '!$D$18:$E$42,2,0)," - ",RIGHT(T30,1)*RIGHT(U30,1))</f>
        <v>Bajo - 2</v>
      </c>
    </row>
    <row r="31" spans="1:22" ht="77.25">
      <c r="A31" s="454"/>
      <c r="B31" s="402"/>
      <c r="C31" s="179" t="str">
        <f>'5- Identificación de Riesgos'!D31</f>
        <v>2. Cargos sin perfiles óptimos, para la labor especifica de planeación y seguimiento a la misma.</v>
      </c>
      <c r="D31" s="173"/>
      <c r="E31" s="269" t="s">
        <v>359</v>
      </c>
      <c r="F31" s="168" t="s">
        <v>343</v>
      </c>
      <c r="G31" s="168" t="s">
        <v>343</v>
      </c>
      <c r="H31" s="168" t="s">
        <v>343</v>
      </c>
      <c r="I31" s="168" t="s">
        <v>343</v>
      </c>
      <c r="J31" s="170">
        <f t="shared" si="3"/>
        <v>1</v>
      </c>
      <c r="K31" s="457"/>
      <c r="L31" s="168"/>
      <c r="M31" s="183"/>
      <c r="N31" s="168"/>
      <c r="O31" s="168"/>
      <c r="P31" s="168"/>
      <c r="Q31" s="168"/>
      <c r="R31" s="170">
        <f t="shared" si="4"/>
        <v>0</v>
      </c>
      <c r="S31" s="457"/>
      <c r="T31" s="460"/>
      <c r="U31" s="402"/>
      <c r="V31" s="399"/>
    </row>
    <row r="32" spans="1:22" ht="84" customHeight="1">
      <c r="A32" s="454"/>
      <c r="B32" s="402"/>
      <c r="C32" s="179" t="str">
        <f>'5- Identificación de Riesgos'!D32</f>
        <v>3. Falta de equipos y herramientas tecnológicas para desarrollar las tareas.</v>
      </c>
      <c r="D32" s="173"/>
      <c r="E32" s="269" t="s">
        <v>360</v>
      </c>
      <c r="F32" s="168" t="s">
        <v>343</v>
      </c>
      <c r="G32" s="168" t="s">
        <v>343</v>
      </c>
      <c r="H32" s="168" t="s">
        <v>343</v>
      </c>
      <c r="I32" s="168" t="s">
        <v>343</v>
      </c>
      <c r="J32" s="170">
        <f t="shared" si="3"/>
        <v>1</v>
      </c>
      <c r="K32" s="457"/>
      <c r="L32" s="168"/>
      <c r="M32" s="183"/>
      <c r="N32" s="168"/>
      <c r="O32" s="168"/>
      <c r="P32" s="168"/>
      <c r="Q32" s="168"/>
      <c r="R32" s="170">
        <f t="shared" si="4"/>
        <v>0</v>
      </c>
      <c r="S32" s="457"/>
      <c r="T32" s="460"/>
      <c r="U32" s="402"/>
      <c r="V32" s="399"/>
    </row>
    <row r="33" spans="1:22" ht="51.75">
      <c r="A33" s="454"/>
      <c r="B33" s="402"/>
      <c r="C33" s="179" t="str">
        <f>'5- Identificación de Riesgos'!D33</f>
        <v>4. Sobrecargas de trabajo.</v>
      </c>
      <c r="D33" s="173"/>
      <c r="E33" s="269" t="s">
        <v>361</v>
      </c>
      <c r="F33" s="168" t="s">
        <v>343</v>
      </c>
      <c r="G33" s="168" t="s">
        <v>343</v>
      </c>
      <c r="H33" s="168" t="s">
        <v>343</v>
      </c>
      <c r="I33" s="168" t="s">
        <v>343</v>
      </c>
      <c r="J33" s="170">
        <f t="shared" si="3"/>
        <v>1</v>
      </c>
      <c r="K33" s="457"/>
      <c r="L33" s="168"/>
      <c r="M33" s="183"/>
      <c r="N33" s="168"/>
      <c r="O33" s="168"/>
      <c r="P33" s="168"/>
      <c r="Q33" s="168"/>
      <c r="R33" s="170">
        <f t="shared" si="4"/>
        <v>0</v>
      </c>
      <c r="S33" s="457"/>
      <c r="T33" s="460"/>
      <c r="U33" s="402"/>
      <c r="V33" s="399"/>
    </row>
    <row r="34" spans="1:22" ht="77.25">
      <c r="A34" s="454"/>
      <c r="B34" s="402"/>
      <c r="C34" s="179" t="str">
        <f>'5- Identificación de Riesgos'!D34</f>
        <v xml:space="preserve">5. No se  consideren las necesidades de las dependencias </v>
      </c>
      <c r="D34" s="173"/>
      <c r="E34" s="269" t="s">
        <v>357</v>
      </c>
      <c r="F34" s="168" t="s">
        <v>343</v>
      </c>
      <c r="G34" s="168" t="s">
        <v>343</v>
      </c>
      <c r="H34" s="168" t="s">
        <v>343</v>
      </c>
      <c r="I34" s="168" t="s">
        <v>343</v>
      </c>
      <c r="J34" s="170">
        <f t="shared" si="3"/>
        <v>1</v>
      </c>
      <c r="K34" s="457"/>
      <c r="L34" s="168"/>
      <c r="M34" s="183"/>
      <c r="N34" s="168"/>
      <c r="O34" s="168"/>
      <c r="P34" s="168"/>
      <c r="Q34" s="168"/>
      <c r="R34" s="170">
        <f t="shared" si="4"/>
        <v>0</v>
      </c>
      <c r="S34" s="457"/>
      <c r="T34" s="460"/>
      <c r="U34" s="402"/>
      <c r="V34" s="399"/>
    </row>
    <row r="35" spans="1:22">
      <c r="A35" s="454"/>
      <c r="B35" s="402"/>
      <c r="C35" s="179"/>
      <c r="D35" s="173"/>
      <c r="E35" s="269"/>
      <c r="F35" s="168"/>
      <c r="G35" s="168"/>
      <c r="H35" s="168"/>
      <c r="I35" s="168"/>
      <c r="J35" s="170">
        <f t="shared" si="3"/>
        <v>0</v>
      </c>
      <c r="K35" s="457"/>
      <c r="L35" s="168"/>
      <c r="M35" s="183"/>
      <c r="N35" s="168"/>
      <c r="O35" s="168"/>
      <c r="P35" s="168"/>
      <c r="Q35" s="168"/>
      <c r="R35" s="170">
        <f t="shared" si="4"/>
        <v>0</v>
      </c>
      <c r="S35" s="457"/>
      <c r="T35" s="460"/>
      <c r="U35" s="402"/>
      <c r="V35" s="399"/>
    </row>
    <row r="36" spans="1:22">
      <c r="A36" s="454"/>
      <c r="B36" s="402"/>
      <c r="C36" s="179"/>
      <c r="D36" s="173"/>
      <c r="E36" s="180"/>
      <c r="F36" s="168"/>
      <c r="G36" s="168"/>
      <c r="H36" s="168"/>
      <c r="I36" s="168"/>
      <c r="J36" s="170">
        <f t="shared" si="3"/>
        <v>0</v>
      </c>
      <c r="K36" s="457"/>
      <c r="L36" s="168"/>
      <c r="M36" s="183"/>
      <c r="N36" s="168"/>
      <c r="O36" s="168"/>
      <c r="P36" s="168"/>
      <c r="Q36" s="168"/>
      <c r="R36" s="170">
        <f t="shared" si="4"/>
        <v>0</v>
      </c>
      <c r="S36" s="457"/>
      <c r="T36" s="460"/>
      <c r="U36" s="402"/>
      <c r="V36" s="399"/>
    </row>
    <row r="37" spans="1:22">
      <c r="A37" s="454"/>
      <c r="B37" s="402"/>
      <c r="C37" s="179"/>
      <c r="D37" s="173"/>
      <c r="E37" s="180"/>
      <c r="F37" s="168"/>
      <c r="G37" s="168"/>
      <c r="H37" s="168"/>
      <c r="I37" s="168"/>
      <c r="J37" s="170">
        <f t="shared" si="3"/>
        <v>0</v>
      </c>
      <c r="K37" s="457"/>
      <c r="L37" s="168"/>
      <c r="M37" s="183"/>
      <c r="N37" s="168"/>
      <c r="O37" s="168"/>
      <c r="P37" s="168"/>
      <c r="Q37" s="168"/>
      <c r="R37" s="170">
        <f t="shared" si="4"/>
        <v>0</v>
      </c>
      <c r="S37" s="457"/>
      <c r="T37" s="460"/>
      <c r="U37" s="402"/>
      <c r="V37" s="399"/>
    </row>
    <row r="38" spans="1:22">
      <c r="A38" s="485"/>
      <c r="B38" s="403"/>
      <c r="C38" s="181"/>
      <c r="D38" s="174"/>
      <c r="E38" s="182"/>
      <c r="F38" s="169"/>
      <c r="G38" s="169"/>
      <c r="H38" s="169"/>
      <c r="I38" s="169"/>
      <c r="J38" s="193">
        <f t="shared" si="3"/>
        <v>0</v>
      </c>
      <c r="K38" s="487"/>
      <c r="L38" s="169"/>
      <c r="M38" s="184"/>
      <c r="N38" s="169"/>
      <c r="O38" s="169"/>
      <c r="P38" s="169"/>
      <c r="Q38" s="169"/>
      <c r="R38" s="193">
        <f t="shared" si="4"/>
        <v>0</v>
      </c>
      <c r="S38" s="487"/>
      <c r="T38" s="486"/>
      <c r="U38" s="403"/>
      <c r="V38" s="400"/>
    </row>
    <row r="39" spans="1:22" ht="75">
      <c r="A39" s="453">
        <f>'5- Identificación de Riesgos'!A40</f>
        <v>4</v>
      </c>
      <c r="B39" s="401" t="str">
        <f>'5- Identificación de Riesgos'!B40</f>
        <v>Recibir dádivas o beneficios a nombre propio o de terceros para direccionar planes de acción y la asignación de recursos</v>
      </c>
      <c r="C39" s="177" t="str">
        <f>'5- Identificación de Riesgos'!D40</f>
        <v>1. Insuficientes programas de capacitación para la toma de conciencia debido al desconocimiento de la ley antisoborno (ISO 37001: 2016), Plan Anticorrupcion y de los Valores y Principios propios de la Entidad</v>
      </c>
      <c r="D39" s="172"/>
      <c r="E39" s="272" t="s">
        <v>362</v>
      </c>
      <c r="F39" s="167" t="s">
        <v>343</v>
      </c>
      <c r="G39" s="167" t="s">
        <v>343</v>
      </c>
      <c r="H39" s="167" t="s">
        <v>343</v>
      </c>
      <c r="I39" s="167" t="s">
        <v>343</v>
      </c>
      <c r="J39" s="171">
        <f t="shared" ref="J39:J47" si="5">COUNTIF(F39:I39,"SI")/4</f>
        <v>1</v>
      </c>
      <c r="K39" s="456">
        <f t="shared" ref="K39" si="6">AVERAGE(J39:J47)</f>
        <v>0.44444444444444442</v>
      </c>
      <c r="L39" s="167" t="str">
        <f>'5- Identificación de Riesgos'!I40</f>
        <v>Afectación de reputacion,imagén,  credibilidad, satisfacción de usuarios y PI</v>
      </c>
      <c r="M39" s="488" t="s">
        <v>363</v>
      </c>
      <c r="N39" s="167" t="s">
        <v>343</v>
      </c>
      <c r="O39" s="167" t="s">
        <v>343</v>
      </c>
      <c r="P39" s="167" t="s">
        <v>343</v>
      </c>
      <c r="Q39" s="167" t="s">
        <v>343</v>
      </c>
      <c r="R39" s="171">
        <f t="shared" ref="R39:R47" si="7">SUM(COUNTIF(N39,"SI")*25%,COUNTIF(O39,"SI")*40%,COUNTIF(P39,"SI")*25%,COUNTIF(Q39,"SI")*10%)</f>
        <v>1</v>
      </c>
      <c r="S39" s="456">
        <f>AVERAGE(R39:R47)</f>
        <v>0.1111111111111111</v>
      </c>
      <c r="T39" s="434" t="str">
        <f>CONCATENATE(INDEX('8- Políticas de Administración '!$B$6:$F$10,MATCH(ROUND(IF((RIGHT('5- Identificación de Riesgos'!H40,1)-'6- Valoración Controles'!K39)&lt;1,1,(RIGHT('5- Identificación de Riesgos'!H40,1)-'6- Valoración Controles'!K39)),0),'8- Políticas de Administración '!$F$6:$F$10,0),1)," - ",ROUND(IF((RIGHT('5- Identificación de Riesgos'!H40,1)-'6- Valoración Controles'!K39)&lt;1,1,(RIGHT('5- Identificación de Riesgos'!H40,1)-'6- Valoración Controles'!K39)),0))</f>
        <v>Muy Baja - 1</v>
      </c>
      <c r="U39" s="401" t="str">
        <f>CONCATENATE(INDEX('8- Políticas de Administración '!$B$17:$F$21,MATCH(ROUND(IF((RIGHT('5- Identificación de Riesgos'!M40,1)-'6- Valoración Controles'!S39)&lt;1,1,(RIGHT('5- Identificación de Riesgos'!M40,1)-'6- Valoración Controles'!S39)),0),'8- Políticas de Administración '!$F$17:$F$21,0),1)," - ",ROUND(IF((RIGHT('5- Identificación de Riesgos'!M40,1)-'6- Valoración Controles'!S39)&lt;1,1,(RIGHT('5- Identificación de Riesgos'!M40,1)-'6- Valoración Controles'!S39)),0))</f>
        <v>Menor - 2</v>
      </c>
      <c r="V39" s="398" t="str">
        <f>CONCATENATE(VLOOKUP((LEFT(T39,LEN(T39)-4)&amp;LEFT(U39,LEN(U39)-4)),'9- Matriz de Calor '!$D$18:$E$42,2,0)," - ",RIGHT(T39,1)*RIGHT(U39,1))</f>
        <v>Bajo - 2</v>
      </c>
    </row>
    <row r="40" spans="1:22" ht="39">
      <c r="A40" s="454"/>
      <c r="B40" s="402"/>
      <c r="C40" s="179" t="str">
        <f>'5- Identificación de Riesgos'!D41</f>
        <v>2. Desconocimiento y no aplicación del código de ética y buen gobieno</v>
      </c>
      <c r="D40" s="173"/>
      <c r="E40" s="273" t="s">
        <v>364</v>
      </c>
      <c r="F40" s="168" t="s">
        <v>343</v>
      </c>
      <c r="G40" s="168" t="s">
        <v>343</v>
      </c>
      <c r="H40" s="168" t="s">
        <v>343</v>
      </c>
      <c r="I40" s="168" t="s">
        <v>343</v>
      </c>
      <c r="J40" s="170">
        <f t="shared" si="5"/>
        <v>1</v>
      </c>
      <c r="K40" s="457"/>
      <c r="L40" s="168"/>
      <c r="M40" s="489"/>
      <c r="N40" s="168"/>
      <c r="O40" s="168"/>
      <c r="P40" s="168"/>
      <c r="Q40" s="168"/>
      <c r="R40" s="170">
        <f t="shared" si="7"/>
        <v>0</v>
      </c>
      <c r="S40" s="457"/>
      <c r="T40" s="435"/>
      <c r="U40" s="402"/>
      <c r="V40" s="399"/>
    </row>
    <row r="41" spans="1:22" ht="64.5">
      <c r="A41" s="454"/>
      <c r="B41" s="402"/>
      <c r="C41" s="179" t="str">
        <f>'5- Identificación de Riesgos'!D42</f>
        <v>3. Carencia de compromiso y transparencia de los servidores judiciales.</v>
      </c>
      <c r="D41" s="173"/>
      <c r="E41" s="274" t="s">
        <v>365</v>
      </c>
      <c r="F41" s="168" t="s">
        <v>343</v>
      </c>
      <c r="G41" s="168" t="s">
        <v>343</v>
      </c>
      <c r="H41" s="168" t="s">
        <v>343</v>
      </c>
      <c r="I41" s="168" t="s">
        <v>343</v>
      </c>
      <c r="J41" s="170">
        <f t="shared" si="5"/>
        <v>1</v>
      </c>
      <c r="K41" s="457"/>
      <c r="L41" s="168"/>
      <c r="M41" s="183"/>
      <c r="N41" s="168"/>
      <c r="O41" s="168"/>
      <c r="P41" s="168"/>
      <c r="Q41" s="168"/>
      <c r="R41" s="170">
        <f t="shared" si="7"/>
        <v>0</v>
      </c>
      <c r="S41" s="457"/>
      <c r="T41" s="435"/>
      <c r="U41" s="402"/>
      <c r="V41" s="399"/>
    </row>
    <row r="42" spans="1:22" ht="64.5">
      <c r="A42" s="454"/>
      <c r="B42" s="402"/>
      <c r="C42" s="179" t="str">
        <f>'5- Identificación de Riesgos'!D43</f>
        <v>4. No aplicación adecuada de los procedimientos de control</v>
      </c>
      <c r="D42" s="173"/>
      <c r="E42" s="274" t="s">
        <v>365</v>
      </c>
      <c r="F42" s="168" t="s">
        <v>343</v>
      </c>
      <c r="G42" s="168" t="s">
        <v>343</v>
      </c>
      <c r="H42" s="168" t="s">
        <v>343</v>
      </c>
      <c r="I42" s="168" t="s">
        <v>343</v>
      </c>
      <c r="J42" s="170">
        <f t="shared" si="5"/>
        <v>1</v>
      </c>
      <c r="K42" s="457"/>
      <c r="L42" s="168"/>
      <c r="M42" s="183"/>
      <c r="N42" s="168"/>
      <c r="O42" s="168"/>
      <c r="P42" s="168"/>
      <c r="Q42" s="168"/>
      <c r="R42" s="170">
        <f t="shared" si="7"/>
        <v>0</v>
      </c>
      <c r="S42" s="457"/>
      <c r="T42" s="435"/>
      <c r="U42" s="402"/>
      <c r="V42" s="399"/>
    </row>
    <row r="43" spans="1:22">
      <c r="A43" s="454"/>
      <c r="B43" s="402"/>
      <c r="C43" s="179"/>
      <c r="D43" s="173"/>
      <c r="E43" s="274"/>
      <c r="F43" s="168"/>
      <c r="G43" s="168"/>
      <c r="H43" s="168"/>
      <c r="I43" s="168"/>
      <c r="J43" s="170">
        <f t="shared" si="5"/>
        <v>0</v>
      </c>
      <c r="K43" s="457"/>
      <c r="L43" s="168"/>
      <c r="M43" s="183"/>
      <c r="N43" s="168"/>
      <c r="O43" s="168"/>
      <c r="P43" s="168"/>
      <c r="Q43" s="168"/>
      <c r="R43" s="170">
        <f t="shared" si="7"/>
        <v>0</v>
      </c>
      <c r="S43" s="457"/>
      <c r="T43" s="435"/>
      <c r="U43" s="402"/>
      <c r="V43" s="399"/>
    </row>
    <row r="44" spans="1:22">
      <c r="A44" s="454"/>
      <c r="B44" s="402"/>
      <c r="C44" s="179"/>
      <c r="D44" s="173"/>
      <c r="E44" s="180"/>
      <c r="F44" s="168"/>
      <c r="G44" s="168"/>
      <c r="H44" s="168"/>
      <c r="I44" s="168"/>
      <c r="J44" s="170">
        <f t="shared" si="5"/>
        <v>0</v>
      </c>
      <c r="K44" s="457"/>
      <c r="L44" s="168"/>
      <c r="M44" s="183"/>
      <c r="N44" s="168"/>
      <c r="O44" s="168"/>
      <c r="P44" s="168"/>
      <c r="Q44" s="168"/>
      <c r="R44" s="170">
        <f t="shared" si="7"/>
        <v>0</v>
      </c>
      <c r="S44" s="457"/>
      <c r="T44" s="435"/>
      <c r="U44" s="402"/>
      <c r="V44" s="399"/>
    </row>
    <row r="45" spans="1:22">
      <c r="A45" s="454"/>
      <c r="B45" s="402"/>
      <c r="C45" s="179"/>
      <c r="D45" s="173"/>
      <c r="E45" s="180"/>
      <c r="F45" s="168"/>
      <c r="G45" s="168"/>
      <c r="H45" s="168"/>
      <c r="I45" s="168"/>
      <c r="J45" s="170">
        <f t="shared" si="5"/>
        <v>0</v>
      </c>
      <c r="K45" s="457"/>
      <c r="L45" s="168"/>
      <c r="M45" s="183"/>
      <c r="N45" s="168"/>
      <c r="O45" s="168"/>
      <c r="P45" s="168"/>
      <c r="Q45" s="168"/>
      <c r="R45" s="170">
        <f t="shared" si="7"/>
        <v>0</v>
      </c>
      <c r="S45" s="457"/>
      <c r="T45" s="435"/>
      <c r="U45" s="402"/>
      <c r="V45" s="399"/>
    </row>
    <row r="46" spans="1:22">
      <c r="A46" s="454"/>
      <c r="B46" s="402"/>
      <c r="C46" s="179"/>
      <c r="D46" s="173"/>
      <c r="E46" s="180"/>
      <c r="F46" s="168"/>
      <c r="G46" s="168"/>
      <c r="H46" s="168"/>
      <c r="I46" s="168"/>
      <c r="J46" s="170">
        <f t="shared" si="5"/>
        <v>0</v>
      </c>
      <c r="K46" s="457"/>
      <c r="L46" s="168"/>
      <c r="M46" s="183"/>
      <c r="N46" s="168"/>
      <c r="O46" s="168"/>
      <c r="P46" s="168"/>
      <c r="Q46" s="168"/>
      <c r="R46" s="170">
        <f t="shared" si="7"/>
        <v>0</v>
      </c>
      <c r="S46" s="457"/>
      <c r="T46" s="435"/>
      <c r="U46" s="402"/>
      <c r="V46" s="399"/>
    </row>
    <row r="47" spans="1:22" ht="15.75" thickBot="1">
      <c r="A47" s="485"/>
      <c r="B47" s="403"/>
      <c r="C47" s="181"/>
      <c r="D47" s="174"/>
      <c r="E47" s="182"/>
      <c r="F47" s="169"/>
      <c r="G47" s="169"/>
      <c r="H47" s="169"/>
      <c r="I47" s="169"/>
      <c r="J47" s="193">
        <f t="shared" si="5"/>
        <v>0</v>
      </c>
      <c r="K47" s="487"/>
      <c r="L47" s="169"/>
      <c r="M47" s="184"/>
      <c r="N47" s="169"/>
      <c r="O47" s="169"/>
      <c r="P47" s="169"/>
      <c r="Q47" s="169"/>
      <c r="R47" s="193">
        <f t="shared" si="7"/>
        <v>0</v>
      </c>
      <c r="S47" s="487"/>
      <c r="T47" s="436"/>
      <c r="U47" s="403"/>
      <c r="V47" s="400"/>
    </row>
  </sheetData>
  <mergeCells count="47">
    <mergeCell ref="T39:T47"/>
    <mergeCell ref="U39:U47"/>
    <mergeCell ref="V39:V47"/>
    <mergeCell ref="A39:A47"/>
    <mergeCell ref="B39:B47"/>
    <mergeCell ref="K39:K47"/>
    <mergeCell ref="S39:S47"/>
    <mergeCell ref="M39:M40"/>
    <mergeCell ref="A20:A29"/>
    <mergeCell ref="T30:T38"/>
    <mergeCell ref="U30:U38"/>
    <mergeCell ref="V30:V38"/>
    <mergeCell ref="A30:A38"/>
    <mergeCell ref="B30:B38"/>
    <mergeCell ref="K30:K38"/>
    <mergeCell ref="S30:S38"/>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s>
  <conditionalFormatting sqref="T10 T20 T30 T39">
    <cfRule type="containsText" dxfId="254" priority="274" operator="containsText" text="Muy Baja">
      <formula>NOT(ISERROR(SEARCH("Muy Baja",T10)))</formula>
    </cfRule>
    <cfRule type="containsText" dxfId="253" priority="275" operator="containsText" text="Baja">
      <formula>NOT(ISERROR(SEARCH("Baja",T10)))</formula>
    </cfRule>
    <cfRule type="containsText" dxfId="252" priority="276" operator="containsText" text="Muy Alta">
      <formula>NOT(ISERROR(SEARCH("Muy Alta",T10)))</formula>
    </cfRule>
    <cfRule type="containsText" dxfId="251" priority="278" operator="containsText" text="Alta">
      <formula>NOT(ISERROR(SEARCH("Alta",T10)))</formula>
    </cfRule>
    <cfRule type="containsText" dxfId="250" priority="279" operator="containsText" text="Media">
      <formula>NOT(ISERROR(SEARCH("Media",T10)))</formula>
    </cfRule>
    <cfRule type="containsText" dxfId="249" priority="280" operator="containsText" text="Media">
      <formula>NOT(ISERROR(SEARCH("Media",T10)))</formula>
    </cfRule>
    <cfRule type="containsText" dxfId="248" priority="281" operator="containsText" text="Media">
      <formula>NOT(ISERROR(SEARCH("Media",T10)))</formula>
    </cfRule>
    <cfRule type="containsText" dxfId="247" priority="282" operator="containsText" text="Muy Baja">
      <formula>NOT(ISERROR(SEARCH("Muy Baja",T10)))</formula>
    </cfRule>
    <cfRule type="containsText" dxfId="246" priority="283" operator="containsText" text="Baja">
      <formula>NOT(ISERROR(SEARCH("Baja",T10)))</formula>
    </cfRule>
    <cfRule type="containsText" dxfId="245" priority="284" operator="containsText" text="Muy Baja">
      <formula>NOT(ISERROR(SEARCH("Muy Baja",T10)))</formula>
    </cfRule>
    <cfRule type="containsText" dxfId="244" priority="285" operator="containsText" text="Muy Baja">
      <formula>NOT(ISERROR(SEARCH("Muy Baja",T10)))</formula>
    </cfRule>
    <cfRule type="containsText" dxfId="243" priority="286" operator="containsText" text="Muy Baja">
      <formula>NOT(ISERROR(SEARCH("Muy Baja",T10)))</formula>
    </cfRule>
    <cfRule type="containsText" dxfId="242" priority="287" operator="containsText" text="Muy Baja'Tabla probabilidad'!">
      <formula>NOT(ISERROR(SEARCH("Muy Baja'Tabla probabilidad'!",T10)))</formula>
    </cfRule>
    <cfRule type="containsText" dxfId="241" priority="288" operator="containsText" text="Muy bajo">
      <formula>NOT(ISERROR(SEARCH("Muy bajo",T10)))</formula>
    </cfRule>
    <cfRule type="containsText" dxfId="240" priority="289" operator="containsText" text="Alta">
      <formula>NOT(ISERROR(SEARCH("Alta",T10)))</formula>
    </cfRule>
    <cfRule type="containsText" dxfId="239" priority="290" operator="containsText" text="Media">
      <formula>NOT(ISERROR(SEARCH("Media",T10)))</formula>
    </cfRule>
    <cfRule type="containsText" dxfId="238" priority="291" operator="containsText" text="Baja">
      <formula>NOT(ISERROR(SEARCH("Baja",T10)))</formula>
    </cfRule>
    <cfRule type="containsText" dxfId="237" priority="292" operator="containsText" text="Muy baja">
      <formula>NOT(ISERROR(SEARCH("Muy baja",T10)))</formula>
    </cfRule>
    <cfRule type="cellIs" dxfId="236" priority="295" operator="between">
      <formula>1</formula>
      <formula>2</formula>
    </cfRule>
    <cfRule type="cellIs" dxfId="235" priority="296" operator="between">
      <formula>0</formula>
      <formula>2</formula>
    </cfRule>
  </conditionalFormatting>
  <conditionalFormatting sqref="U10 U20 U30 U39">
    <cfRule type="containsText" dxfId="234" priority="268" operator="containsText" text="Catastrófico">
      <formula>NOT(ISERROR(SEARCH("Catastrófico",U10)))</formula>
    </cfRule>
    <cfRule type="containsText" dxfId="233" priority="269" operator="containsText" text="Mayor">
      <formula>NOT(ISERROR(SEARCH("Mayor",U10)))</formula>
    </cfRule>
    <cfRule type="containsText" dxfId="232" priority="270" operator="containsText" text="Alta">
      <formula>NOT(ISERROR(SEARCH("Alta",U10)))</formula>
    </cfRule>
    <cfRule type="containsText" dxfId="231" priority="271" operator="containsText" text="Moderado">
      <formula>NOT(ISERROR(SEARCH("Moderado",U10)))</formula>
    </cfRule>
    <cfRule type="containsText" dxfId="230" priority="272" operator="containsText" text="Menor">
      <formula>NOT(ISERROR(SEARCH("Menor",U10)))</formula>
    </cfRule>
    <cfRule type="containsText" dxfId="229" priority="273" operator="containsText" text="Leve">
      <formula>NOT(ISERROR(SEARCH("Leve",U10)))</formula>
    </cfRule>
  </conditionalFormatting>
  <conditionalFormatting sqref="V10 V20 V30 V39">
    <cfRule type="containsText" dxfId="228" priority="232" operator="containsText" text="Extremo">
      <formula>NOT(ISERROR(SEARCH("Extremo",V10)))</formula>
    </cfRule>
    <cfRule type="containsText" dxfId="227" priority="233" operator="containsText" text="Alto">
      <formula>NOT(ISERROR(SEARCH("Alto",V10)))</formula>
    </cfRule>
    <cfRule type="containsText" dxfId="226" priority="234" operator="containsText" text="Bajo">
      <formula>NOT(ISERROR(SEARCH("Bajo",V10)))</formula>
    </cfRule>
    <cfRule type="containsText" dxfId="225" priority="235" operator="containsText" text="Moderado">
      <formula>NOT(ISERROR(SEARCH("Moderado",V10)))</formula>
    </cfRule>
  </conditionalFormatting>
  <dataValidations count="2">
    <dataValidation allowBlank="1" showInputMessage="1" showErrorMessage="1" prompt="Enunciar cuál es el control" sqref="E27:E28 E10:E19 E44:E46 E36:E37 M13:M14" xr:uid="{00000000-0002-0000-0500-000000000000}"/>
    <dataValidation type="list" allowBlank="1" showInputMessage="1" showErrorMessage="1" sqref="N10:Q47 F10:I4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T39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showGridLines="0" topLeftCell="A7" zoomScale="70" zoomScaleNormal="70" zoomScalePageLayoutView="70" workbookViewId="0">
      <selection activeCell="R37" sqref="R37"/>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3"/>
      <c r="B1" s="493"/>
      <c r="C1" s="493"/>
      <c r="D1" s="493"/>
      <c r="E1" s="493"/>
      <c r="F1" s="490" t="s">
        <v>366</v>
      </c>
      <c r="G1" s="490"/>
      <c r="H1" s="490"/>
      <c r="I1" s="490"/>
      <c r="J1" s="490"/>
      <c r="K1" s="490"/>
      <c r="L1" s="490"/>
      <c r="M1" s="490"/>
      <c r="N1" s="490"/>
      <c r="O1" s="490"/>
      <c r="P1" s="490"/>
      <c r="Q1" s="49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3"/>
      <c r="B2" s="493"/>
      <c r="C2" s="493"/>
      <c r="D2" s="493"/>
      <c r="E2" s="493"/>
      <c r="F2" s="490"/>
      <c r="G2" s="490"/>
      <c r="H2" s="490"/>
      <c r="I2" s="490"/>
      <c r="J2" s="490"/>
      <c r="K2" s="490"/>
      <c r="L2" s="490"/>
      <c r="M2" s="490"/>
      <c r="N2" s="490"/>
      <c r="O2" s="490"/>
      <c r="P2" s="490"/>
      <c r="Q2" s="49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3"/>
      <c r="B3" s="493"/>
      <c r="C3" s="493"/>
      <c r="D3" s="493"/>
      <c r="E3" s="493"/>
      <c r="F3" s="490"/>
      <c r="G3" s="490"/>
      <c r="H3" s="490"/>
      <c r="I3" s="490"/>
      <c r="J3" s="490"/>
      <c r="K3" s="490"/>
      <c r="L3" s="490"/>
      <c r="M3" s="490"/>
      <c r="N3" s="490"/>
      <c r="O3" s="490"/>
      <c r="P3" s="490"/>
      <c r="Q3" s="49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4" t="s">
        <v>265</v>
      </c>
      <c r="B4" s="414"/>
      <c r="C4" s="421" t="s">
        <v>5</v>
      </c>
      <c r="D4" s="421"/>
      <c r="E4" s="421"/>
      <c r="F4" s="421"/>
      <c r="G4" s="421"/>
      <c r="H4" s="421"/>
      <c r="I4" s="421"/>
      <c r="J4" s="421"/>
      <c r="K4" s="421"/>
      <c r="L4" s="421"/>
      <c r="M4" s="421"/>
      <c r="N4" s="421"/>
      <c r="O4" s="421"/>
      <c r="P4" s="421"/>
      <c r="Q4" s="42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4" t="s">
        <v>267</v>
      </c>
      <c r="B5" s="414"/>
      <c r="C5" s="421" t="s">
        <v>33</v>
      </c>
      <c r="D5" s="421"/>
      <c r="E5" s="421"/>
      <c r="F5" s="421"/>
      <c r="G5" s="421"/>
      <c r="H5" s="421"/>
      <c r="I5" s="421"/>
      <c r="J5" s="421"/>
      <c r="K5" s="421"/>
      <c r="L5" s="421"/>
      <c r="M5" s="421"/>
      <c r="N5" s="421"/>
      <c r="O5" s="421"/>
      <c r="P5" s="421"/>
      <c r="Q5" s="42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4" t="s">
        <v>268</v>
      </c>
      <c r="B6" s="414"/>
      <c r="C6" s="420" t="s">
        <v>269</v>
      </c>
      <c r="D6" s="420"/>
      <c r="E6" s="420"/>
      <c r="F6" s="420"/>
      <c r="G6" s="420"/>
      <c r="H6" s="420"/>
      <c r="I6" s="420"/>
      <c r="J6" s="420"/>
      <c r="K6" s="420"/>
      <c r="L6" s="420"/>
      <c r="M6" s="420"/>
      <c r="N6" s="420"/>
      <c r="O6" s="420"/>
      <c r="P6" s="420"/>
      <c r="Q6" s="42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2" t="s">
        <v>367</v>
      </c>
      <c r="B7" s="472"/>
      <c r="C7" s="472"/>
      <c r="D7" s="472"/>
      <c r="E7" s="472"/>
      <c r="F7" s="472" t="s">
        <v>285</v>
      </c>
      <c r="G7" s="472"/>
      <c r="H7" s="472"/>
      <c r="I7" s="91"/>
      <c r="J7" s="423" t="s">
        <v>368</v>
      </c>
      <c r="K7" s="423"/>
      <c r="L7" s="423"/>
      <c r="M7" s="423"/>
      <c r="N7" s="42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4" t="s">
        <v>275</v>
      </c>
      <c r="B8" s="475" t="s">
        <v>328</v>
      </c>
      <c r="C8" s="494" t="s">
        <v>277</v>
      </c>
      <c r="D8" s="496" t="s">
        <v>287</v>
      </c>
      <c r="E8" s="475" t="s">
        <v>271</v>
      </c>
      <c r="F8" s="491" t="s">
        <v>369</v>
      </c>
      <c r="G8" s="491" t="s">
        <v>370</v>
      </c>
      <c r="H8" s="491" t="s">
        <v>371</v>
      </c>
      <c r="I8" s="503"/>
      <c r="J8" s="491" t="s">
        <v>372</v>
      </c>
      <c r="K8" s="491" t="s">
        <v>373</v>
      </c>
      <c r="L8" s="491" t="s">
        <v>374</v>
      </c>
      <c r="M8" s="491" t="s">
        <v>375</v>
      </c>
      <c r="N8" s="491" t="s">
        <v>376</v>
      </c>
      <c r="O8" s="491" t="s">
        <v>377</v>
      </c>
      <c r="P8" s="491" t="s">
        <v>378</v>
      </c>
      <c r="Q8" s="491" t="s">
        <v>379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5"/>
      <c r="B9" s="476"/>
      <c r="C9" s="495"/>
      <c r="D9" s="497"/>
      <c r="E9" s="476"/>
      <c r="F9" s="492"/>
      <c r="G9" s="492"/>
      <c r="H9" s="492"/>
      <c r="I9" s="504"/>
      <c r="J9" s="492"/>
      <c r="K9" s="492"/>
      <c r="L9" s="492"/>
      <c r="M9" s="492"/>
      <c r="N9" s="492"/>
      <c r="O9" s="492"/>
      <c r="P9" s="492"/>
      <c r="Q9" s="49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53">
        <f>'5- Identificación de Riesgos'!A10</f>
        <v>1</v>
      </c>
      <c r="B10" s="437" t="str">
        <f>'5- Identificación de Riesgos'!B10</f>
        <v>Incumplimiento en la presentación de los informes de seguimiento semestral y anual para dar cumplimiento al Plan Sectorial de Desarrollo -PSD</v>
      </c>
      <c r="C10" s="401" t="str">
        <f>'5- Identificación de Riesgos'!C10</f>
        <v>No se presentan en forma oportuna los informes de seguimiento para la toma de decisiones de la Alta Dirección</v>
      </c>
      <c r="D10" s="401" t="s">
        <v>295</v>
      </c>
      <c r="E10" s="186" t="str">
        <f>'5- Identificación de Riesgos'!D10</f>
        <v>1. Falta de metodologías que permitan agilizar la formulación y elaboración de planes de acción.</v>
      </c>
      <c r="F10" s="459" t="str">
        <f>'5- Identificación de Riesgos'!H10</f>
        <v>Muy Baja - 1</v>
      </c>
      <c r="G10" s="401" t="str">
        <f>'5- Identificación de Riesgos'!M10</f>
        <v>Menor - 2</v>
      </c>
      <c r="H10" s="401" t="str">
        <f>'5- Identificación de Riesgos'!N10</f>
        <v>Bajo - 2</v>
      </c>
      <c r="I10" s="165"/>
      <c r="J10" s="500" t="str">
        <f>'6- Valoración Controles'!T10</f>
        <v>Muy Baja - 1</v>
      </c>
      <c r="K10" s="500" t="str">
        <f>'6- Valoración Controles'!U10</f>
        <v>Menor - 2</v>
      </c>
      <c r="L10" s="498" t="e">
        <f>AVERAGE(#REF!)</f>
        <v>#REF!</v>
      </c>
      <c r="M10" s="437" t="str">
        <f>'6- Valoración Controles'!V10</f>
        <v>Bajo - 2</v>
      </c>
      <c r="N10" s="437" t="s">
        <v>380</v>
      </c>
      <c r="O10" s="514" t="s">
        <v>381</v>
      </c>
      <c r="P10" s="514" t="s">
        <v>382</v>
      </c>
      <c r="Q10" s="517" t="s">
        <v>518</v>
      </c>
    </row>
    <row r="11" spans="1:269" ht="13.5" customHeight="1">
      <c r="A11" s="454"/>
      <c r="B11" s="438"/>
      <c r="C11" s="402"/>
      <c r="D11" s="402"/>
      <c r="E11" s="187" t="str">
        <f>'5- Identificación de Riesgos'!D11</f>
        <v>2. Escaso recurso humano con conocimientos, habilidades, destrezas y experiencia, en seguimiento de planes de acción.</v>
      </c>
      <c r="F11" s="460"/>
      <c r="G11" s="505"/>
      <c r="H11" s="402"/>
      <c r="I11" s="92"/>
      <c r="J11" s="501"/>
      <c r="K11" s="501"/>
      <c r="L11" s="499"/>
      <c r="M11" s="438"/>
      <c r="N11" s="438"/>
      <c r="O11" s="515"/>
      <c r="P11" s="515"/>
      <c r="Q11" s="518"/>
    </row>
    <row r="12" spans="1:269" ht="13.5" customHeight="1">
      <c r="A12" s="454"/>
      <c r="B12" s="438"/>
      <c r="C12" s="402"/>
      <c r="D12" s="402"/>
      <c r="E12" s="192" t="str">
        <f>'5- Identificación de Riesgos'!D12</f>
        <v>3. Falta de entrenamiento del personal encargado en cada unidad de la elaboración del informe de seguimiento a planes y programas.</v>
      </c>
      <c r="F12" s="460"/>
      <c r="G12" s="505"/>
      <c r="H12" s="402"/>
      <c r="I12" s="92"/>
      <c r="J12" s="501"/>
      <c r="K12" s="501"/>
      <c r="L12" s="499"/>
      <c r="M12" s="438"/>
      <c r="N12" s="438"/>
      <c r="O12" s="515"/>
      <c r="P12" s="515"/>
      <c r="Q12" s="518"/>
    </row>
    <row r="13" spans="1:269" ht="13.5" customHeight="1">
      <c r="A13" s="454"/>
      <c r="B13" s="438"/>
      <c r="C13" s="402"/>
      <c r="D13" s="402"/>
      <c r="E13" s="187" t="str">
        <f>'5- Identificación de Riesgos'!D13</f>
        <v>4. Falta de equipos y herramienta tecnológicas y de comunicaciones para el recaudo, análisis y procesamiento ágil y veraz, de la información.</v>
      </c>
      <c r="F13" s="460"/>
      <c r="G13" s="505"/>
      <c r="H13" s="402"/>
      <c r="I13" s="92"/>
      <c r="J13" s="501"/>
      <c r="K13" s="501"/>
      <c r="L13" s="499"/>
      <c r="M13" s="438"/>
      <c r="N13" s="438"/>
      <c r="O13" s="515"/>
      <c r="P13" s="515"/>
      <c r="Q13" s="518"/>
    </row>
    <row r="14" spans="1:269" ht="13.5" customHeight="1">
      <c r="A14" s="454"/>
      <c r="B14" s="438"/>
      <c r="C14" s="402"/>
      <c r="D14" s="402"/>
      <c r="E14" s="187" t="str">
        <f>'5- Identificación de Riesgos'!D14</f>
        <v>5. Información recibida en forma parcial o con errores que requiere ser ajustada por las unidades correspondientes.</v>
      </c>
      <c r="F14" s="460"/>
      <c r="G14" s="505"/>
      <c r="H14" s="402"/>
      <c r="I14" s="92"/>
      <c r="J14" s="501"/>
      <c r="K14" s="501"/>
      <c r="L14" s="499"/>
      <c r="M14" s="438"/>
      <c r="N14" s="438"/>
      <c r="O14" s="515"/>
      <c r="P14" s="515"/>
      <c r="Q14" s="518"/>
    </row>
    <row r="15" spans="1:269" ht="13.5" customHeight="1">
      <c r="A15" s="454"/>
      <c r="B15" s="438"/>
      <c r="C15" s="402"/>
      <c r="D15" s="402"/>
      <c r="E15" s="187" t="str">
        <f>'5- Identificación de Riesgos'!D15</f>
        <v>6. Alto volumen de carga laboral.</v>
      </c>
      <c r="F15" s="460"/>
      <c r="G15" s="505"/>
      <c r="H15" s="402"/>
      <c r="I15" s="92"/>
      <c r="J15" s="501"/>
      <c r="K15" s="501"/>
      <c r="L15" s="499"/>
      <c r="M15" s="438"/>
      <c r="N15" s="438"/>
      <c r="O15" s="515"/>
      <c r="P15" s="515"/>
      <c r="Q15" s="518"/>
    </row>
    <row r="16" spans="1:269" ht="13.5" customHeight="1">
      <c r="A16" s="454"/>
      <c r="B16" s="438"/>
      <c r="C16" s="402"/>
      <c r="D16" s="402"/>
      <c r="E16" s="187">
        <f>'5- Identificación de Riesgos'!D16</f>
        <v>0</v>
      </c>
      <c r="F16" s="460"/>
      <c r="G16" s="505"/>
      <c r="H16" s="402"/>
      <c r="I16" s="92"/>
      <c r="J16" s="501"/>
      <c r="K16" s="501"/>
      <c r="L16" s="499"/>
      <c r="M16" s="438"/>
      <c r="N16" s="438"/>
      <c r="O16" s="515"/>
      <c r="P16" s="515"/>
      <c r="Q16" s="518"/>
    </row>
    <row r="17" spans="1:17" ht="13.5" customHeight="1">
      <c r="A17" s="454"/>
      <c r="B17" s="438"/>
      <c r="C17" s="402"/>
      <c r="D17" s="402"/>
      <c r="E17" s="187" t="str">
        <f>'5- Identificación de Riesgos'!D17</f>
        <v> </v>
      </c>
      <c r="F17" s="460"/>
      <c r="G17" s="505"/>
      <c r="H17" s="402"/>
      <c r="I17" s="92"/>
      <c r="J17" s="501"/>
      <c r="K17" s="501"/>
      <c r="L17" s="499"/>
      <c r="M17" s="438"/>
      <c r="N17" s="438"/>
      <c r="O17" s="515"/>
      <c r="P17" s="515"/>
      <c r="Q17" s="518"/>
    </row>
    <row r="18" spans="1:17" ht="13.5" customHeight="1">
      <c r="A18" s="454"/>
      <c r="B18" s="438"/>
      <c r="C18" s="402"/>
      <c r="D18" s="402"/>
      <c r="E18" s="187" t="str">
        <f>'5- Identificación de Riesgos'!D18</f>
        <v> </v>
      </c>
      <c r="F18" s="460"/>
      <c r="G18" s="505"/>
      <c r="H18" s="402"/>
      <c r="I18" s="92"/>
      <c r="J18" s="501"/>
      <c r="K18" s="501"/>
      <c r="L18" s="499"/>
      <c r="M18" s="438"/>
      <c r="N18" s="438"/>
      <c r="O18" s="515"/>
      <c r="P18" s="515"/>
      <c r="Q18" s="518"/>
    </row>
    <row r="19" spans="1:17" ht="13.5" customHeight="1" thickBot="1">
      <c r="A19" s="443"/>
      <c r="B19" s="438"/>
      <c r="C19" s="455"/>
      <c r="D19" s="455"/>
      <c r="E19" s="261" t="str">
        <f>'5- Identificación de Riesgos'!D19</f>
        <v> </v>
      </c>
      <c r="F19" s="461"/>
      <c r="G19" s="508"/>
      <c r="H19" s="455"/>
      <c r="I19" s="92"/>
      <c r="J19" s="501"/>
      <c r="K19" s="501"/>
      <c r="L19" s="499"/>
      <c r="M19" s="438"/>
      <c r="N19" s="438"/>
      <c r="O19" s="515"/>
      <c r="P19" s="515"/>
      <c r="Q19" s="518"/>
    </row>
    <row r="20" spans="1:17" ht="13.5" customHeight="1">
      <c r="A20" s="453">
        <f>'5- Identificación de Riesgos'!A20</f>
        <v>2</v>
      </c>
      <c r="B20" s="437" t="str">
        <f>'5- Identificación de Riesgos'!B20</f>
        <v>Desarticulación de los objetivos, metas y  lineamientos  en la formulación de los planes de accion.</v>
      </c>
      <c r="C20" s="509" t="str">
        <f>'5- Identificación de Riesgos'!C20</f>
        <v>Las acciones o proyectos formulados a desarrollar en los Planes de Acción, no aportan al cumplimiento de objetivos  del PSD.</v>
      </c>
      <c r="D20" s="401" t="s">
        <v>295</v>
      </c>
      <c r="E20" s="186" t="str">
        <f>'5- Identificación de Riesgos'!D20</f>
        <v xml:space="preserve">1. Desconocimiento del Plan Sectorial de Desarrollo de la Rama Judicial. </v>
      </c>
      <c r="F20" s="459" t="str">
        <f>'5- Identificación de Riesgos'!H20</f>
        <v>Muy Baja - 1</v>
      </c>
      <c r="G20" s="401" t="str">
        <f>'5- Identificación de Riesgos'!M20</f>
        <v>Leve - 1</v>
      </c>
      <c r="H20" s="401" t="str">
        <f>'5- Identificación de Riesgos'!N20</f>
        <v>Bajo - 1</v>
      </c>
      <c r="I20" s="165"/>
      <c r="J20" s="500" t="str">
        <f>'6- Valoración Controles'!T20</f>
        <v>Muy Baja - 1</v>
      </c>
      <c r="K20" s="500" t="str">
        <f>'6- Valoración Controles'!U20</f>
        <v>Leve - 1</v>
      </c>
      <c r="L20" s="498" t="e">
        <f>AVERAGE(#REF!)</f>
        <v>#REF!</v>
      </c>
      <c r="M20" s="437" t="str">
        <f>'6- Valoración Controles'!V20</f>
        <v>Bajo - 1</v>
      </c>
      <c r="N20" s="437" t="s">
        <v>380</v>
      </c>
      <c r="O20" s="514" t="s">
        <v>381</v>
      </c>
      <c r="P20" s="514" t="s">
        <v>383</v>
      </c>
      <c r="Q20" s="517" t="s">
        <v>518</v>
      </c>
    </row>
    <row r="21" spans="1:17" ht="13.5" customHeight="1">
      <c r="A21" s="454"/>
      <c r="B21" s="438"/>
      <c r="C21" s="510"/>
      <c r="D21" s="402"/>
      <c r="E21" s="187" t="str">
        <f>'5- Identificación de Riesgos'!D21</f>
        <v xml:space="preserve">2.  Inadecuado ejercicio de planeación, para gestionar las debilidades, oportunidades, fortalezas y amenazas encontradas en el análisis de contexto, mediante el plan de acción. </v>
      </c>
      <c r="F21" s="460"/>
      <c r="G21" s="505"/>
      <c r="H21" s="402"/>
      <c r="I21" s="92"/>
      <c r="J21" s="501"/>
      <c r="K21" s="501"/>
      <c r="L21" s="499"/>
      <c r="M21" s="438"/>
      <c r="N21" s="438"/>
      <c r="O21" s="515"/>
      <c r="P21" s="515"/>
      <c r="Q21" s="518"/>
    </row>
    <row r="22" spans="1:17" ht="13.5" customHeight="1">
      <c r="A22" s="454"/>
      <c r="B22" s="438"/>
      <c r="C22" s="510"/>
      <c r="D22" s="402"/>
      <c r="E22" s="187" t="str">
        <f>'5- Identificación de Riesgos'!D22</f>
        <v>3. Recurso humano con desconocimiento, falta de habilidades, destrezas y experiencia, en formulación de planes de acción.</v>
      </c>
      <c r="F22" s="460"/>
      <c r="G22" s="505"/>
      <c r="H22" s="402"/>
      <c r="I22" s="92"/>
      <c r="J22" s="501"/>
      <c r="K22" s="501"/>
      <c r="L22" s="499"/>
      <c r="M22" s="438"/>
      <c r="N22" s="438"/>
      <c r="O22" s="515"/>
      <c r="P22" s="515"/>
      <c r="Q22" s="518"/>
    </row>
    <row r="23" spans="1:17" ht="13.5" customHeight="1">
      <c r="A23" s="454"/>
      <c r="B23" s="438"/>
      <c r="C23" s="510"/>
      <c r="D23" s="402"/>
      <c r="E23" s="187" t="str">
        <f>'5- Identificación de Riesgos'!D23</f>
        <v xml:space="preserve">4. Falta de capacitación en la formulación de planes de acción. </v>
      </c>
      <c r="F23" s="460"/>
      <c r="G23" s="505"/>
      <c r="H23" s="402"/>
      <c r="I23" s="92"/>
      <c r="J23" s="501"/>
      <c r="K23" s="501"/>
      <c r="L23" s="499"/>
      <c r="M23" s="438"/>
      <c r="N23" s="438"/>
      <c r="O23" s="515"/>
      <c r="P23" s="515"/>
      <c r="Q23" s="518"/>
    </row>
    <row r="24" spans="1:17" ht="13.5" customHeight="1">
      <c r="A24" s="454"/>
      <c r="B24" s="438"/>
      <c r="C24" s="510"/>
      <c r="D24" s="402"/>
      <c r="E24" s="187">
        <f>'5- Identificación de Riesgos'!D24</f>
        <v>0</v>
      </c>
      <c r="F24" s="460"/>
      <c r="G24" s="505"/>
      <c r="H24" s="402"/>
      <c r="I24" s="92"/>
      <c r="J24" s="501"/>
      <c r="K24" s="501"/>
      <c r="L24" s="499"/>
      <c r="M24" s="438"/>
      <c r="N24" s="438"/>
      <c r="O24" s="515"/>
      <c r="P24" s="515"/>
      <c r="Q24" s="518"/>
    </row>
    <row r="25" spans="1:17" ht="13.5" customHeight="1">
      <c r="A25" s="454"/>
      <c r="B25" s="438"/>
      <c r="C25" s="510"/>
      <c r="D25" s="402"/>
      <c r="E25" s="187">
        <f>'5- Identificación de Riesgos'!D25</f>
        <v>0</v>
      </c>
      <c r="F25" s="460"/>
      <c r="G25" s="505"/>
      <c r="H25" s="402"/>
      <c r="I25" s="92"/>
      <c r="J25" s="501"/>
      <c r="K25" s="501"/>
      <c r="L25" s="499"/>
      <c r="M25" s="438"/>
      <c r="N25" s="438"/>
      <c r="O25" s="515"/>
      <c r="P25" s="515"/>
      <c r="Q25" s="518"/>
    </row>
    <row r="26" spans="1:17" ht="13.5" customHeight="1">
      <c r="A26" s="454"/>
      <c r="B26" s="438"/>
      <c r="C26" s="510"/>
      <c r="D26" s="402"/>
      <c r="E26" s="187">
        <f>'5- Identificación de Riesgos'!D26</f>
        <v>0</v>
      </c>
      <c r="F26" s="460"/>
      <c r="G26" s="505"/>
      <c r="H26" s="402"/>
      <c r="I26" s="92"/>
      <c r="J26" s="501"/>
      <c r="K26" s="501"/>
      <c r="L26" s="499"/>
      <c r="M26" s="438"/>
      <c r="N26" s="438"/>
      <c r="O26" s="515"/>
      <c r="P26" s="515"/>
      <c r="Q26" s="518"/>
    </row>
    <row r="27" spans="1:17" ht="13.5" customHeight="1">
      <c r="A27" s="454"/>
      <c r="B27" s="438"/>
      <c r="C27" s="510"/>
      <c r="D27" s="402"/>
      <c r="E27" s="187" t="str">
        <f>'5- Identificación de Riesgos'!D27</f>
        <v> </v>
      </c>
      <c r="F27" s="460"/>
      <c r="G27" s="505"/>
      <c r="H27" s="402"/>
      <c r="I27" s="92"/>
      <c r="J27" s="501"/>
      <c r="K27" s="501"/>
      <c r="L27" s="499"/>
      <c r="M27" s="438"/>
      <c r="N27" s="438"/>
      <c r="O27" s="515"/>
      <c r="P27" s="515"/>
      <c r="Q27" s="518"/>
    </row>
    <row r="28" spans="1:17" ht="13.5" customHeight="1">
      <c r="A28" s="454"/>
      <c r="B28" s="438"/>
      <c r="C28" s="510"/>
      <c r="D28" s="402"/>
      <c r="E28" s="187" t="str">
        <f>'5- Identificación de Riesgos'!D28</f>
        <v> </v>
      </c>
      <c r="F28" s="460"/>
      <c r="G28" s="505"/>
      <c r="H28" s="402"/>
      <c r="I28" s="92"/>
      <c r="J28" s="501"/>
      <c r="K28" s="501"/>
      <c r="L28" s="499"/>
      <c r="M28" s="438"/>
      <c r="N28" s="438"/>
      <c r="O28" s="515"/>
      <c r="P28" s="515"/>
      <c r="Q28" s="518"/>
    </row>
    <row r="29" spans="1:17" ht="13.5" customHeight="1" thickBot="1">
      <c r="A29" s="485"/>
      <c r="B29" s="439"/>
      <c r="C29" s="511"/>
      <c r="D29" s="403"/>
      <c r="E29" s="188" t="str">
        <f>'5- Identificación de Riesgos'!D29</f>
        <v> </v>
      </c>
      <c r="F29" s="486"/>
      <c r="G29" s="506"/>
      <c r="H29" s="403"/>
      <c r="I29" s="166"/>
      <c r="J29" s="502"/>
      <c r="K29" s="502"/>
      <c r="L29" s="507"/>
      <c r="M29" s="439"/>
      <c r="N29" s="439"/>
      <c r="O29" s="516"/>
      <c r="P29" s="515"/>
      <c r="Q29" s="518"/>
    </row>
    <row r="30" spans="1:17" ht="13.5" customHeight="1">
      <c r="A30" s="445">
        <f>'5- Identificación de Riesgos'!A30</f>
        <v>3</v>
      </c>
      <c r="B30" s="438" t="str">
        <f>'5- Identificación de Riesgos'!B30</f>
        <v>Inadecuado fortalecimiento a la administración de justicia</v>
      </c>
      <c r="C30" s="512" t="str">
        <f>'5- Identificación de Riesgos'!C30</f>
        <v xml:space="preserve">La planeacion establecida no aporta a la mejora en la administracion de justicia ni al cumplimiento de sus principios </v>
      </c>
      <c r="D30" s="512" t="s">
        <v>295</v>
      </c>
      <c r="E30" s="187" t="str">
        <f>'5- Identificación de Riesgos'!D30</f>
        <v>1. Inoportunidad en la asignación de los recursos</v>
      </c>
      <c r="F30" s="513" t="str">
        <f>'5- Identificación de Riesgos'!H30</f>
        <v>Muy Baja - 1</v>
      </c>
      <c r="G30" s="512" t="str">
        <f>'5- Identificación de Riesgos'!M30</f>
        <v>Menor - 2</v>
      </c>
      <c r="H30" s="512" t="str">
        <f>'5- Identificación de Riesgos'!N30</f>
        <v>Bajo - 2</v>
      </c>
      <c r="I30" s="92"/>
      <c r="J30" s="501" t="str">
        <f>'6- Valoración Controles'!T30</f>
        <v>Muy Baja - 1</v>
      </c>
      <c r="K30" s="501" t="str">
        <f>'6- Valoración Controles'!U30</f>
        <v>Menor - 2</v>
      </c>
      <c r="L30" s="499" t="e">
        <f>AVERAGE(#REF!)</f>
        <v>#REF!</v>
      </c>
      <c r="M30" s="438" t="str">
        <f>'6- Valoración Controles'!V30</f>
        <v>Bajo - 2</v>
      </c>
      <c r="N30" s="438" t="s">
        <v>380</v>
      </c>
      <c r="O30" s="515" t="s">
        <v>381</v>
      </c>
      <c r="P30" s="514" t="s">
        <v>382</v>
      </c>
      <c r="Q30" s="517" t="s">
        <v>518</v>
      </c>
    </row>
    <row r="31" spans="1:17" ht="13.5" customHeight="1">
      <c r="A31" s="454"/>
      <c r="B31" s="438"/>
      <c r="C31" s="402"/>
      <c r="D31" s="402"/>
      <c r="E31" s="187" t="str">
        <f>'5- Identificación de Riesgos'!D31</f>
        <v>2. Cargos sin perfiles óptimos, para la labor especifica de planeación y seguimiento a la misma.</v>
      </c>
      <c r="F31" s="460"/>
      <c r="G31" s="505"/>
      <c r="H31" s="402"/>
      <c r="I31" s="92"/>
      <c r="J31" s="501"/>
      <c r="K31" s="501"/>
      <c r="L31" s="499"/>
      <c r="M31" s="438"/>
      <c r="N31" s="438"/>
      <c r="O31" s="515"/>
      <c r="P31" s="515"/>
      <c r="Q31" s="518"/>
    </row>
    <row r="32" spans="1:17" ht="13.5" customHeight="1">
      <c r="A32" s="454"/>
      <c r="B32" s="438"/>
      <c r="C32" s="402"/>
      <c r="D32" s="402"/>
      <c r="E32" s="187" t="e">
        <f>'5- Identificación de Riesgos'!#REF!</f>
        <v>#REF!</v>
      </c>
      <c r="F32" s="460"/>
      <c r="G32" s="505"/>
      <c r="H32" s="402"/>
      <c r="I32" s="92"/>
      <c r="J32" s="501"/>
      <c r="K32" s="501"/>
      <c r="L32" s="499"/>
      <c r="M32" s="438"/>
      <c r="N32" s="438"/>
      <c r="O32" s="515"/>
      <c r="P32" s="515"/>
      <c r="Q32" s="518"/>
    </row>
    <row r="33" spans="1:17" ht="13.5" customHeight="1">
      <c r="A33" s="454"/>
      <c r="B33" s="438"/>
      <c r="C33" s="402"/>
      <c r="D33" s="402"/>
      <c r="E33" s="187" t="str">
        <f>'5- Identificación de Riesgos'!D32</f>
        <v>3. Falta de equipos y herramientas tecnológicas para desarrollar las tareas.</v>
      </c>
      <c r="F33" s="460"/>
      <c r="G33" s="505"/>
      <c r="H33" s="402"/>
      <c r="I33" s="92"/>
      <c r="J33" s="501"/>
      <c r="K33" s="501"/>
      <c r="L33" s="499"/>
      <c r="M33" s="438"/>
      <c r="N33" s="438"/>
      <c r="O33" s="515"/>
      <c r="P33" s="515"/>
      <c r="Q33" s="518"/>
    </row>
    <row r="34" spans="1:17" ht="13.5" customHeight="1">
      <c r="A34" s="454"/>
      <c r="B34" s="438"/>
      <c r="C34" s="402"/>
      <c r="D34" s="402"/>
      <c r="E34" s="187" t="str">
        <f>'5- Identificación de Riesgos'!D34</f>
        <v xml:space="preserve">5. No se  consideren las necesidades de las dependencias </v>
      </c>
      <c r="F34" s="460"/>
      <c r="G34" s="505"/>
      <c r="H34" s="402"/>
      <c r="I34" s="92"/>
      <c r="J34" s="501"/>
      <c r="K34" s="501"/>
      <c r="L34" s="499"/>
      <c r="M34" s="438"/>
      <c r="N34" s="438"/>
      <c r="O34" s="515"/>
      <c r="P34" s="515"/>
      <c r="Q34" s="518"/>
    </row>
    <row r="35" spans="1:17" ht="13.5" customHeight="1">
      <c r="A35" s="454"/>
      <c r="B35" s="438"/>
      <c r="C35" s="402"/>
      <c r="D35" s="402"/>
      <c r="E35" s="187">
        <f>'5- Identificación de Riesgos'!D35</f>
        <v>0</v>
      </c>
      <c r="F35" s="460"/>
      <c r="G35" s="505"/>
      <c r="H35" s="402"/>
      <c r="I35" s="92"/>
      <c r="J35" s="501"/>
      <c r="K35" s="501"/>
      <c r="L35" s="499"/>
      <c r="M35" s="438"/>
      <c r="N35" s="438"/>
      <c r="O35" s="515"/>
      <c r="P35" s="515"/>
      <c r="Q35" s="518"/>
    </row>
    <row r="36" spans="1:17" ht="13.5" customHeight="1">
      <c r="A36" s="454"/>
      <c r="B36" s="438"/>
      <c r="C36" s="402"/>
      <c r="D36" s="402"/>
      <c r="E36" s="187">
        <f>'5- Identificación de Riesgos'!D36</f>
        <v>0</v>
      </c>
      <c r="F36" s="460"/>
      <c r="G36" s="505"/>
      <c r="H36" s="402"/>
      <c r="I36" s="92"/>
      <c r="J36" s="501"/>
      <c r="K36" s="501"/>
      <c r="L36" s="499"/>
      <c r="M36" s="438"/>
      <c r="N36" s="438"/>
      <c r="O36" s="515"/>
      <c r="P36" s="515"/>
      <c r="Q36" s="518"/>
    </row>
    <row r="37" spans="1:17" ht="13.5" customHeight="1">
      <c r="A37" s="454"/>
      <c r="B37" s="438"/>
      <c r="C37" s="402"/>
      <c r="D37" s="402"/>
      <c r="E37" s="187" t="str">
        <f>'5- Identificación de Riesgos'!D37</f>
        <v> </v>
      </c>
      <c r="F37" s="460"/>
      <c r="G37" s="505"/>
      <c r="H37" s="402"/>
      <c r="I37" s="92"/>
      <c r="J37" s="501"/>
      <c r="K37" s="501"/>
      <c r="L37" s="499"/>
      <c r="M37" s="438"/>
      <c r="N37" s="438"/>
      <c r="O37" s="515"/>
      <c r="P37" s="515"/>
      <c r="Q37" s="518"/>
    </row>
    <row r="38" spans="1:17" ht="13.5" customHeight="1">
      <c r="A38" s="454"/>
      <c r="B38" s="438"/>
      <c r="C38" s="402"/>
      <c r="D38" s="402"/>
      <c r="E38" s="187" t="str">
        <f>'5- Identificación de Riesgos'!D38</f>
        <v> </v>
      </c>
      <c r="F38" s="460"/>
      <c r="G38" s="505"/>
      <c r="H38" s="402"/>
      <c r="I38" s="92"/>
      <c r="J38" s="501"/>
      <c r="K38" s="501"/>
      <c r="L38" s="499"/>
      <c r="M38" s="438"/>
      <c r="N38" s="438"/>
      <c r="O38" s="515"/>
      <c r="P38" s="515"/>
      <c r="Q38" s="518"/>
    </row>
    <row r="39" spans="1:17" ht="13.5" customHeight="1" thickBot="1">
      <c r="A39" s="443"/>
      <c r="B39" s="438"/>
      <c r="C39" s="455"/>
      <c r="D39" s="455"/>
      <c r="E39" s="261" t="str">
        <f>'5- Identificación de Riesgos'!D39</f>
        <v> </v>
      </c>
      <c r="F39" s="461"/>
      <c r="G39" s="508"/>
      <c r="H39" s="455"/>
      <c r="I39" s="92"/>
      <c r="J39" s="501"/>
      <c r="K39" s="501"/>
      <c r="L39" s="499"/>
      <c r="M39" s="438"/>
      <c r="N39" s="438"/>
      <c r="O39" s="515"/>
      <c r="P39" s="515"/>
      <c r="Q39" s="518"/>
    </row>
    <row r="40" spans="1:17" ht="75" customHeight="1">
      <c r="A40" s="453">
        <f>'5- Identificación de Riesgos'!A40</f>
        <v>4</v>
      </c>
      <c r="B40" s="437" t="str">
        <f>'5- Identificación de Riesgos'!B40</f>
        <v>Recibir dádivas o beneficios a nombre propio o de terceros para direccionar planes de acción y la asignación de recursos</v>
      </c>
      <c r="C40" s="401" t="str">
        <f>'5- Identificación de Riesgos'!C40</f>
        <v xml:space="preserve">Se direccionan los proyectos y recursos financieros para desarrollar planes que no son prioritarios o no aportan al cumplimiento de los objetivos institucionales </v>
      </c>
      <c r="D40" s="401" t="s">
        <v>295</v>
      </c>
      <c r="E40" s="186" t="str">
        <f>'5- Identificación de Riesgos'!D40</f>
        <v>1. Insuficientes programas de capacitación para la toma de conciencia debido al desconocimiento de la ley antisoborno (ISO 37001: 2016), Plan Anticorrupcion y de los Valores y Principios propios de la Entidad</v>
      </c>
      <c r="F40" s="459" t="str">
        <f>'5- Identificación de Riesgos'!H40</f>
        <v>Muy Baja - 1</v>
      </c>
      <c r="G40" s="401" t="str">
        <f>'5- Identificación de Riesgos'!M40</f>
        <v>Menor - 2</v>
      </c>
      <c r="H40" s="401" t="str">
        <f>'5- Identificación de Riesgos'!N40</f>
        <v>Bajo - 2</v>
      </c>
      <c r="I40" s="165"/>
      <c r="J40" s="500" t="str">
        <f>'6- Valoración Controles'!T39</f>
        <v>Muy Baja - 1</v>
      </c>
      <c r="K40" s="500" t="str">
        <f>'6- Valoración Controles'!U39</f>
        <v>Menor - 2</v>
      </c>
      <c r="L40" s="498" t="e">
        <f>AVERAGE(#REF!)</f>
        <v>#REF!</v>
      </c>
      <c r="M40" s="437" t="str">
        <f>'6- Valoración Controles'!V39</f>
        <v>Bajo - 2</v>
      </c>
      <c r="N40" s="437" t="s">
        <v>380</v>
      </c>
      <c r="O40" s="514" t="s">
        <v>381</v>
      </c>
      <c r="P40" s="633" t="s">
        <v>382</v>
      </c>
      <c r="Q40" s="634" t="s">
        <v>518</v>
      </c>
    </row>
    <row r="41" spans="1:17" ht="30" customHeight="1">
      <c r="A41" s="454"/>
      <c r="B41" s="438"/>
      <c r="C41" s="402"/>
      <c r="D41" s="402"/>
      <c r="E41" s="187" t="str">
        <f>'5- Identificación de Riesgos'!D41</f>
        <v>2. Desconocimiento y no aplicación del código de ética y buen gobieno</v>
      </c>
      <c r="F41" s="460"/>
      <c r="G41" s="505"/>
      <c r="H41" s="402"/>
      <c r="I41" s="92"/>
      <c r="J41" s="501"/>
      <c r="K41" s="501"/>
      <c r="L41" s="499"/>
      <c r="M41" s="438"/>
      <c r="N41" s="438"/>
      <c r="O41" s="515"/>
      <c r="P41" s="515"/>
      <c r="Q41" s="635"/>
    </row>
    <row r="42" spans="1:17">
      <c r="A42" s="454"/>
      <c r="B42" s="438"/>
      <c r="C42" s="402"/>
      <c r="D42" s="402"/>
      <c r="E42" s="187" t="e">
        <f>'5- Identificación de Riesgos'!#REF!</f>
        <v>#REF!</v>
      </c>
      <c r="F42" s="460"/>
      <c r="G42" s="505"/>
      <c r="H42" s="402"/>
      <c r="I42" s="92"/>
      <c r="J42" s="501"/>
      <c r="K42" s="501"/>
      <c r="L42" s="499"/>
      <c r="M42" s="438"/>
      <c r="N42" s="438"/>
      <c r="O42" s="515"/>
      <c r="P42" s="515"/>
      <c r="Q42" s="635"/>
    </row>
    <row r="43" spans="1:17" ht="30" customHeight="1">
      <c r="A43" s="454"/>
      <c r="B43" s="438"/>
      <c r="C43" s="402"/>
      <c r="D43" s="402"/>
      <c r="E43" s="187" t="str">
        <f>'5- Identificación de Riesgos'!D42</f>
        <v>3. Carencia de compromiso y transparencia de los servidores judiciales.</v>
      </c>
      <c r="F43" s="460"/>
      <c r="G43" s="505"/>
      <c r="H43" s="402"/>
      <c r="I43" s="92"/>
      <c r="J43" s="501"/>
      <c r="K43" s="501"/>
      <c r="L43" s="499"/>
      <c r="M43" s="438"/>
      <c r="N43" s="438"/>
      <c r="O43" s="515"/>
      <c r="P43" s="515"/>
      <c r="Q43" s="635"/>
    </row>
    <row r="44" spans="1:17">
      <c r="A44" s="454"/>
      <c r="B44" s="438"/>
      <c r="C44" s="402"/>
      <c r="D44" s="402"/>
      <c r="E44" s="187">
        <f>'5- Identificación de Riesgos'!D44</f>
        <v>0</v>
      </c>
      <c r="F44" s="460"/>
      <c r="G44" s="505"/>
      <c r="H44" s="402"/>
      <c r="I44" s="92"/>
      <c r="J44" s="501"/>
      <c r="K44" s="501"/>
      <c r="L44" s="499"/>
      <c r="M44" s="438"/>
      <c r="N44" s="438"/>
      <c r="O44" s="515"/>
      <c r="P44" s="515"/>
      <c r="Q44" s="635"/>
    </row>
    <row r="45" spans="1:17">
      <c r="A45" s="454"/>
      <c r="B45" s="438"/>
      <c r="C45" s="402"/>
      <c r="D45" s="402"/>
      <c r="E45" s="187">
        <f>'5- Identificación de Riesgos'!D45</f>
        <v>0</v>
      </c>
      <c r="F45" s="460"/>
      <c r="G45" s="505"/>
      <c r="H45" s="402"/>
      <c r="I45" s="92"/>
      <c r="J45" s="501"/>
      <c r="K45" s="501"/>
      <c r="L45" s="499"/>
      <c r="M45" s="438"/>
      <c r="N45" s="438"/>
      <c r="O45" s="515"/>
      <c r="P45" s="515"/>
      <c r="Q45" s="635"/>
    </row>
    <row r="46" spans="1:17">
      <c r="A46" s="454"/>
      <c r="B46" s="438"/>
      <c r="C46" s="402"/>
      <c r="D46" s="402"/>
      <c r="E46" s="187">
        <f>'5- Identificación de Riesgos'!D46</f>
        <v>0</v>
      </c>
      <c r="F46" s="460"/>
      <c r="G46" s="505"/>
      <c r="H46" s="402"/>
      <c r="I46" s="92"/>
      <c r="J46" s="501"/>
      <c r="K46" s="501"/>
      <c r="L46" s="499"/>
      <c r="M46" s="438"/>
      <c r="N46" s="438"/>
      <c r="O46" s="515"/>
      <c r="P46" s="515"/>
      <c r="Q46" s="635"/>
    </row>
    <row r="47" spans="1:17">
      <c r="A47" s="454"/>
      <c r="B47" s="438"/>
      <c r="C47" s="402"/>
      <c r="D47" s="402"/>
      <c r="E47" s="187" t="str">
        <f>'5- Identificación de Riesgos'!D47</f>
        <v> </v>
      </c>
      <c r="F47" s="460"/>
      <c r="G47" s="505"/>
      <c r="H47" s="402"/>
      <c r="I47" s="92"/>
      <c r="J47" s="501"/>
      <c r="K47" s="501"/>
      <c r="L47" s="499"/>
      <c r="M47" s="438"/>
      <c r="N47" s="438"/>
      <c r="O47" s="515"/>
      <c r="P47" s="515"/>
      <c r="Q47" s="635"/>
    </row>
    <row r="48" spans="1:17">
      <c r="A48" s="454"/>
      <c r="B48" s="438"/>
      <c r="C48" s="402"/>
      <c r="D48" s="402"/>
      <c r="E48" s="187" t="str">
        <f>'5- Identificación de Riesgos'!D48</f>
        <v> </v>
      </c>
      <c r="F48" s="460"/>
      <c r="G48" s="505"/>
      <c r="H48" s="402"/>
      <c r="I48" s="92"/>
      <c r="J48" s="501"/>
      <c r="K48" s="501"/>
      <c r="L48" s="499"/>
      <c r="M48" s="438"/>
      <c r="N48" s="438"/>
      <c r="O48" s="515"/>
      <c r="P48" s="515"/>
      <c r="Q48" s="635"/>
    </row>
    <row r="49" spans="1:17" ht="15.75" thickBot="1">
      <c r="A49" s="485"/>
      <c r="B49" s="439"/>
      <c r="C49" s="403"/>
      <c r="D49" s="403"/>
      <c r="E49" s="188">
        <f>'5- Identificación de Riesgos'!D49</f>
        <v>0</v>
      </c>
      <c r="F49" s="486"/>
      <c r="G49" s="506"/>
      <c r="H49" s="403"/>
      <c r="I49" s="166"/>
      <c r="J49" s="502"/>
      <c r="K49" s="502"/>
      <c r="L49" s="507"/>
      <c r="M49" s="439"/>
      <c r="N49" s="439"/>
      <c r="O49" s="516"/>
      <c r="P49" s="636"/>
      <c r="Q49" s="637"/>
    </row>
  </sheetData>
  <mergeCells count="88">
    <mergeCell ref="P40:P49"/>
    <mergeCell ref="Q40:Q49"/>
    <mergeCell ref="P10:P19"/>
    <mergeCell ref="Q10:Q19"/>
    <mergeCell ref="P20:P29"/>
    <mergeCell ref="Q20:Q29"/>
    <mergeCell ref="P30:P39"/>
    <mergeCell ref="Q30:Q39"/>
    <mergeCell ref="L40:L49"/>
    <mergeCell ref="M40:M49"/>
    <mergeCell ref="N40:N49"/>
    <mergeCell ref="O10:O19"/>
    <mergeCell ref="O20:O29"/>
    <mergeCell ref="O30:O39"/>
    <mergeCell ref="O40:O49"/>
    <mergeCell ref="L30:L39"/>
    <mergeCell ref="M30:M39"/>
    <mergeCell ref="N30:N39"/>
    <mergeCell ref="M20:M29"/>
    <mergeCell ref="N20:N2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B8:B9"/>
    <mergeCell ref="A10:A19"/>
    <mergeCell ref="B10:B19"/>
    <mergeCell ref="F10:F19"/>
    <mergeCell ref="K8:K9"/>
    <mergeCell ref="I8:I9"/>
    <mergeCell ref="E8:E9"/>
    <mergeCell ref="D20:D29"/>
    <mergeCell ref="L10:L19"/>
    <mergeCell ref="A20:A29"/>
    <mergeCell ref="B20:B29"/>
    <mergeCell ref="K20:K2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s>
  <conditionalFormatting sqref="F10 F20 F30 F40">
    <cfRule type="containsText" dxfId="222" priority="335" operator="containsText" text="Muy Baja">
      <formula>NOT(ISERROR(SEARCH("Muy Baja",F10)))</formula>
    </cfRule>
    <cfRule type="containsText" dxfId="221" priority="336" operator="containsText" text="Baja">
      <formula>NOT(ISERROR(SEARCH("Baja",F10)))</formula>
    </cfRule>
    <cfRule type="containsText" dxfId="220" priority="337" operator="containsText" text="Muy Alta">
      <formula>NOT(ISERROR(SEARCH("Muy Alta",F10)))</formula>
    </cfRule>
    <cfRule type="containsText" dxfId="219" priority="339" operator="containsText" text="Alta">
      <formula>NOT(ISERROR(SEARCH("Alta",F10)))</formula>
    </cfRule>
    <cfRule type="containsText" dxfId="218" priority="340" operator="containsText" text="Media">
      <formula>NOT(ISERROR(SEARCH("Media",F10)))</formula>
    </cfRule>
    <cfRule type="containsText" dxfId="217" priority="341" operator="containsText" text="Media">
      <formula>NOT(ISERROR(SEARCH("Media",F10)))</formula>
    </cfRule>
    <cfRule type="containsText" dxfId="216" priority="342" operator="containsText" text="Media">
      <formula>NOT(ISERROR(SEARCH("Media",F10)))</formula>
    </cfRule>
    <cfRule type="containsText" dxfId="215" priority="343" operator="containsText" text="Muy Baja">
      <formula>NOT(ISERROR(SEARCH("Muy Baja",F10)))</formula>
    </cfRule>
    <cfRule type="containsText" dxfId="214" priority="344" operator="containsText" text="Baja">
      <formula>NOT(ISERROR(SEARCH("Baja",F10)))</formula>
    </cfRule>
    <cfRule type="containsText" dxfId="213" priority="345" operator="containsText" text="Muy Baja">
      <formula>NOT(ISERROR(SEARCH("Muy Baja",F10)))</formula>
    </cfRule>
    <cfRule type="containsText" dxfId="212" priority="346" operator="containsText" text="Muy Baja">
      <formula>NOT(ISERROR(SEARCH("Muy Baja",F10)))</formula>
    </cfRule>
    <cfRule type="containsText" dxfId="211" priority="347" operator="containsText" text="Muy Baja">
      <formula>NOT(ISERROR(SEARCH("Muy Baja",F10)))</formula>
    </cfRule>
    <cfRule type="containsText" dxfId="210" priority="348" operator="containsText" text="Muy Baja'Tabla probabilidad'!">
      <formula>NOT(ISERROR(SEARCH("Muy Baja'Tabla probabilidad'!",F10)))</formula>
    </cfRule>
    <cfRule type="containsText" dxfId="209" priority="349" operator="containsText" text="Muy bajo">
      <formula>NOT(ISERROR(SEARCH("Muy bajo",F10)))</formula>
    </cfRule>
    <cfRule type="containsText" dxfId="208" priority="350" operator="containsText" text="Alta">
      <formula>NOT(ISERROR(SEARCH("Alta",F10)))</formula>
    </cfRule>
    <cfRule type="containsText" dxfId="207" priority="351" operator="containsText" text="Media">
      <formula>NOT(ISERROR(SEARCH("Media",F10)))</formula>
    </cfRule>
    <cfRule type="containsText" dxfId="206" priority="352" operator="containsText" text="Baja">
      <formula>NOT(ISERROR(SEARCH("Baja",F10)))</formula>
    </cfRule>
    <cfRule type="containsText" dxfId="205" priority="353" operator="containsText" text="Muy baja">
      <formula>NOT(ISERROR(SEARCH("Muy baja",F10)))</formula>
    </cfRule>
    <cfRule type="cellIs" dxfId="204" priority="356" operator="between">
      <formula>1</formula>
      <formula>2</formula>
    </cfRule>
    <cfRule type="cellIs" dxfId="203" priority="357" operator="between">
      <formula>0</formula>
      <formula>2</formula>
    </cfRule>
  </conditionalFormatting>
  <conditionalFormatting sqref="G10 G20 G30 G40">
    <cfRule type="containsText" dxfId="202" priority="329" operator="containsText" text="Catastrófico">
      <formula>NOT(ISERROR(SEARCH("Catastrófico",G10)))</formula>
    </cfRule>
    <cfRule type="containsText" dxfId="201" priority="330" operator="containsText" text="Mayor">
      <formula>NOT(ISERROR(SEARCH("Mayor",G10)))</formula>
    </cfRule>
    <cfRule type="containsText" dxfId="200" priority="331" operator="containsText" text="Alta">
      <formula>NOT(ISERROR(SEARCH("Alta",G10)))</formula>
    </cfRule>
    <cfRule type="containsText" dxfId="199" priority="332" operator="containsText" text="Moderado">
      <formula>NOT(ISERROR(SEARCH("Moderado",G10)))</formula>
    </cfRule>
    <cfRule type="containsText" dxfId="198" priority="333" operator="containsText" text="Menor">
      <formula>NOT(ISERROR(SEARCH("Menor",G10)))</formula>
    </cfRule>
    <cfRule type="containsText" dxfId="197" priority="334" operator="containsText" text="Leve">
      <formula>NOT(ISERROR(SEARCH("Leve",G10)))</formula>
    </cfRule>
  </conditionalFormatting>
  <conditionalFormatting sqref="H10:I10 H20:I20 H30:I30 H40:I40">
    <cfRule type="containsText" dxfId="196" priority="324" operator="containsText" text="Extremo">
      <formula>NOT(ISERROR(SEARCH("Extremo",H10)))</formula>
    </cfRule>
    <cfRule type="containsText" dxfId="195" priority="325" operator="containsText" text="Alto">
      <formula>NOT(ISERROR(SEARCH("Alto",H10)))</formula>
    </cfRule>
    <cfRule type="containsText" dxfId="194" priority="326" operator="containsText" text="Bajo">
      <formula>NOT(ISERROR(SEARCH("Bajo",H10)))</formula>
    </cfRule>
    <cfRule type="containsText" dxfId="193" priority="327" operator="containsText" text="Moderado">
      <formula>NOT(ISERROR(SEARCH("Moderado",H10)))</formula>
    </cfRule>
    <cfRule type="containsText" dxfId="192" priority="328" operator="containsText" text="Extremo">
      <formula>NOT(ISERROR(SEARCH("Extremo",H10)))</formula>
    </cfRule>
  </conditionalFormatting>
  <conditionalFormatting sqref="J10:J49">
    <cfRule type="containsText" dxfId="191" priority="11" operator="containsText" text="Muy Baja">
      <formula>NOT(ISERROR(SEARCH("Muy Baja",J10)))</formula>
    </cfRule>
    <cfRule type="containsText" dxfId="190" priority="293" operator="containsText" text="Muy Alta">
      <formula>NOT(ISERROR(SEARCH("Muy Alta",J10)))</formula>
    </cfRule>
    <cfRule type="containsText" dxfId="189" priority="294" operator="containsText" text="Alta">
      <formula>NOT(ISERROR(SEARCH("Alta",J10)))</formula>
    </cfRule>
    <cfRule type="containsText" dxfId="188" priority="295" operator="containsText" text="Media">
      <formula>NOT(ISERROR(SEARCH("Media",J10)))</formula>
    </cfRule>
    <cfRule type="containsText" dxfId="187" priority="296" operator="containsText" text="Baja">
      <formula>NOT(ISERROR(SEARCH("Baja",J10)))</formula>
    </cfRule>
    <cfRule type="containsText" dxfId="186" priority="297" operator="containsText" text="Muy Baja">
      <formula>NOT(ISERROR(SEARCH("Muy Baja",J10)))</formula>
    </cfRule>
  </conditionalFormatting>
  <conditionalFormatting sqref="K10:K49">
    <cfRule type="containsText" dxfId="185" priority="2" operator="containsText" text="Catastrófico">
      <formula>NOT(ISERROR(SEARCH("Catastrófico",K10)))</formula>
    </cfRule>
    <cfRule type="containsText" dxfId="184" priority="3" operator="containsText" text="Moderado">
      <formula>NOT(ISERROR(SEARCH("Moderado",K10)))</formula>
    </cfRule>
    <cfRule type="containsText" dxfId="183" priority="4" operator="containsText" text="Menor">
      <formula>NOT(ISERROR(SEARCH("Menor",K10)))</formula>
    </cfRule>
    <cfRule type="containsText" dxfId="182" priority="5" operator="containsText" text="Leve">
      <formula>NOT(ISERROR(SEARCH("Leve",K10)))</formula>
    </cfRule>
    <cfRule type="containsText" dxfId="181" priority="6" operator="containsText" text="Mayor">
      <formula>NOT(ISERROR(SEARCH("Mayor",K10)))</formula>
    </cfRule>
  </conditionalFormatting>
  <conditionalFormatting sqref="M10 M20 M30 M40">
    <cfRule type="containsText" dxfId="180" priority="298" operator="containsText" text="Extremo">
      <formula>NOT(ISERROR(SEARCH("Extremo",M10)))</formula>
    </cfRule>
    <cfRule type="containsText" dxfId="179" priority="299" operator="containsText" text="Alto">
      <formula>NOT(ISERROR(SEARCH("Alto",M10)))</formula>
    </cfRule>
    <cfRule type="containsText" dxfId="178" priority="300" operator="containsText" text="Moderado">
      <formula>NOT(ISERROR(SEARCH("Moderado",M10)))</formula>
    </cfRule>
    <cfRule type="containsText" dxfId="177" priority="301" operator="containsText" text="Menor">
      <formula>NOT(ISERROR(SEARCH("Menor",M10)))</formula>
    </cfRule>
    <cfRule type="containsText" dxfId="176" priority="302" operator="containsText" text="Bajo">
      <formula>NOT(ISERROR(SEARCH("Bajo",M10)))</formula>
    </cfRule>
    <cfRule type="containsText" dxfId="175" priority="303" operator="containsText" text="Moderado">
      <formula>NOT(ISERROR(SEARCH("Moderado",M10)))</formula>
    </cfRule>
    <cfRule type="containsText" dxfId="174" priority="304" operator="containsText" text="Extremo">
      <formula>NOT(ISERROR(SEARCH("Extremo",M10)))</formula>
    </cfRule>
    <cfRule type="containsText" dxfId="173" priority="305" operator="containsText" text="Baja">
      <formula>NOT(ISERROR(SEARCH("Baja",M10)))</formula>
    </cfRule>
    <cfRule type="containsText" dxfId="172" priority="306" operator="containsText" text="Alto">
      <formula>NOT(ISERROR(SEARCH("Alto",M10)))</formula>
    </cfRule>
  </conditionalFormatting>
  <dataValidations count="1">
    <dataValidation type="list" allowBlank="1" showInputMessage="1" showErrorMessage="1" sqref="D10:D4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J19" sqref="J19"/>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3"/>
    <col min="15" max="15" width="102.7109375" style="134"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19" t="s">
        <v>384</v>
      </c>
      <c r="C2" s="519"/>
      <c r="D2" s="519"/>
      <c r="E2" s="519"/>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385</v>
      </c>
      <c r="D4" s="65"/>
      <c r="E4" s="65" t="s">
        <v>386</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387</v>
      </c>
      <c r="D5" s="65"/>
      <c r="E5" s="67" t="s">
        <v>388</v>
      </c>
      <c r="F5" s="65" t="s">
        <v>386</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389</v>
      </c>
      <c r="C6" s="113" t="s">
        <v>390</v>
      </c>
      <c r="D6" s="69">
        <v>0.04</v>
      </c>
      <c r="E6" s="70" t="s">
        <v>391</v>
      </c>
      <c r="F6" s="71">
        <v>1</v>
      </c>
      <c r="G6" s="2"/>
      <c r="H6" s="53"/>
      <c r="I6" s="2"/>
      <c r="J6" s="2"/>
      <c r="K6" s="2"/>
      <c r="L6" s="2"/>
      <c r="M6" s="2"/>
      <c r="N6" s="128"/>
      <c r="O6" s="135"/>
      <c r="P6" s="3"/>
      <c r="Q6" s="3"/>
      <c r="R6" s="3"/>
      <c r="S6" s="3"/>
      <c r="T6" s="3"/>
      <c r="U6" s="3"/>
      <c r="V6" s="3"/>
      <c r="W6" s="3"/>
      <c r="X6" s="3"/>
      <c r="Y6" s="3"/>
      <c r="Z6" s="3"/>
      <c r="AA6" s="3"/>
      <c r="AB6" s="3"/>
      <c r="AC6" s="3"/>
      <c r="AD6" s="3"/>
      <c r="AE6" s="3"/>
      <c r="AF6" s="3"/>
    </row>
    <row r="7" spans="1:138" ht="20.25">
      <c r="A7" s="2"/>
      <c r="B7" s="72" t="s">
        <v>392</v>
      </c>
      <c r="C7" s="113" t="s">
        <v>393</v>
      </c>
      <c r="D7" s="69">
        <v>0.09</v>
      </c>
      <c r="E7" s="70" t="s">
        <v>394</v>
      </c>
      <c r="F7" s="71">
        <v>2</v>
      </c>
      <c r="G7" s="2"/>
      <c r="H7" s="2"/>
      <c r="I7" s="2"/>
      <c r="J7" s="2"/>
      <c r="K7" s="2"/>
      <c r="L7" s="2"/>
      <c r="M7" s="2"/>
      <c r="N7" s="128"/>
      <c r="O7" s="135"/>
      <c r="P7" s="3"/>
      <c r="Q7" s="3"/>
      <c r="R7" s="3"/>
      <c r="S7" s="3"/>
      <c r="T7" s="3"/>
      <c r="U7" s="3"/>
      <c r="V7" s="3"/>
      <c r="W7" s="3"/>
      <c r="X7" s="3"/>
      <c r="Y7" s="3"/>
      <c r="Z7" s="3"/>
      <c r="AA7" s="3"/>
      <c r="AB7" s="3"/>
      <c r="AC7" s="3"/>
      <c r="AD7" s="3"/>
      <c r="AE7" s="3"/>
      <c r="AF7" s="3"/>
    </row>
    <row r="8" spans="1:138" ht="20.25">
      <c r="A8" s="2"/>
      <c r="B8" s="73" t="s">
        <v>395</v>
      </c>
      <c r="C8" s="113" t="s">
        <v>396</v>
      </c>
      <c r="D8" s="69">
        <v>0.28999999999999998</v>
      </c>
      <c r="E8" s="70" t="s">
        <v>397</v>
      </c>
      <c r="F8" s="71">
        <v>3</v>
      </c>
      <c r="G8" s="2"/>
      <c r="H8" s="2"/>
      <c r="I8" s="2"/>
      <c r="J8" s="2"/>
      <c r="K8" s="2"/>
      <c r="L8" s="2"/>
      <c r="M8" s="2"/>
      <c r="N8" s="128"/>
      <c r="O8" s="135"/>
      <c r="P8" s="3"/>
      <c r="Q8" s="3"/>
      <c r="R8" s="3"/>
      <c r="S8" s="3"/>
      <c r="T8" s="3"/>
      <c r="U8" s="3"/>
      <c r="V8" s="3"/>
      <c r="W8" s="3"/>
      <c r="X8" s="3"/>
      <c r="Y8" s="3"/>
      <c r="Z8" s="3"/>
      <c r="AA8" s="3"/>
      <c r="AB8" s="3"/>
      <c r="AC8" s="3"/>
      <c r="AD8" s="3"/>
      <c r="AE8" s="3"/>
      <c r="AF8" s="3"/>
    </row>
    <row r="9" spans="1:138" ht="20.25">
      <c r="A9" s="2"/>
      <c r="B9" s="74" t="s">
        <v>398</v>
      </c>
      <c r="C9" s="113" t="s">
        <v>399</v>
      </c>
      <c r="D9" s="69">
        <v>0.49</v>
      </c>
      <c r="E9" s="70" t="s">
        <v>400</v>
      </c>
      <c r="F9" s="71">
        <v>4</v>
      </c>
      <c r="G9" s="2"/>
      <c r="H9" s="2"/>
      <c r="I9" s="2"/>
      <c r="J9" s="2"/>
      <c r="K9" s="2"/>
      <c r="L9" s="2"/>
      <c r="M9" s="2"/>
      <c r="N9" s="128"/>
      <c r="O9" s="135"/>
      <c r="P9" s="3"/>
      <c r="Q9" s="3"/>
      <c r="R9" s="3"/>
      <c r="S9" s="3"/>
      <c r="T9" s="3"/>
      <c r="U9" s="3"/>
      <c r="V9" s="3"/>
      <c r="W9" s="3"/>
      <c r="X9" s="3"/>
      <c r="Y9" s="3"/>
      <c r="Z9" s="3"/>
      <c r="AA9" s="3"/>
      <c r="AB9" s="3"/>
      <c r="AC9" s="3"/>
      <c r="AD9" s="3"/>
      <c r="AE9" s="3"/>
      <c r="AF9" s="3"/>
    </row>
    <row r="10" spans="1:138" ht="20.25">
      <c r="A10" s="2"/>
      <c r="B10" s="75" t="s">
        <v>401</v>
      </c>
      <c r="C10" s="113" t="s">
        <v>402</v>
      </c>
      <c r="D10" s="69">
        <v>1</v>
      </c>
      <c r="E10" s="70" t="s">
        <v>403</v>
      </c>
      <c r="F10" s="71">
        <v>5</v>
      </c>
      <c r="G10" s="2"/>
      <c r="H10" s="2"/>
      <c r="I10" s="93" t="s">
        <v>404</v>
      </c>
      <c r="J10" s="2"/>
      <c r="K10" s="2"/>
      <c r="L10" s="2"/>
      <c r="M10" s="2"/>
      <c r="N10" s="128"/>
      <c r="O10" s="135"/>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20" t="s">
        <v>405</v>
      </c>
      <c r="C14" s="520"/>
      <c r="D14" s="520"/>
      <c r="E14" s="520"/>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22" t="s">
        <v>292</v>
      </c>
      <c r="D16" s="522"/>
      <c r="E16" s="522"/>
      <c r="F16" s="104"/>
      <c r="G16" s="77"/>
      <c r="H16" s="77"/>
      <c r="I16" s="94" t="s">
        <v>287</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406</v>
      </c>
      <c r="C17" s="521" t="s">
        <v>407</v>
      </c>
      <c r="D17" s="521"/>
      <c r="E17" s="521"/>
      <c r="F17" s="105">
        <v>1</v>
      </c>
      <c r="G17" s="77"/>
      <c r="H17" s="77"/>
      <c r="I17" s="93" t="s">
        <v>292</v>
      </c>
      <c r="J17" s="77"/>
      <c r="K17" s="77"/>
      <c r="L17" s="77"/>
      <c r="M17" s="77"/>
      <c r="N17" s="130"/>
      <c r="O17" s="638"/>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408</v>
      </c>
      <c r="C18" s="521" t="s">
        <v>293</v>
      </c>
      <c r="D18" s="521"/>
      <c r="E18" s="521"/>
      <c r="F18" s="105">
        <v>2</v>
      </c>
      <c r="G18" s="77"/>
      <c r="H18" s="77"/>
      <c r="I18" s="93" t="s">
        <v>308</v>
      </c>
      <c r="J18" s="77"/>
      <c r="K18" s="77"/>
      <c r="L18" s="77"/>
      <c r="M18" s="77"/>
      <c r="N18" s="130"/>
      <c r="O18" s="638"/>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409</v>
      </c>
      <c r="C19" s="521" t="s">
        <v>410</v>
      </c>
      <c r="D19" s="521"/>
      <c r="E19" s="521"/>
      <c r="F19" s="105">
        <v>3</v>
      </c>
      <c r="G19" s="77"/>
      <c r="H19" s="77"/>
      <c r="I19" s="93" t="s">
        <v>295</v>
      </c>
      <c r="J19" s="77"/>
      <c r="K19" s="77"/>
      <c r="L19" s="77"/>
      <c r="M19" s="77"/>
      <c r="N19" s="130"/>
      <c r="O19" s="638"/>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411</v>
      </c>
      <c r="C20" s="521" t="s">
        <v>321</v>
      </c>
      <c r="D20" s="521"/>
      <c r="E20" s="521"/>
      <c r="F20" s="105">
        <v>4</v>
      </c>
      <c r="G20" s="77"/>
      <c r="H20" s="77"/>
      <c r="I20" s="93" t="s">
        <v>412</v>
      </c>
      <c r="J20" s="77"/>
      <c r="K20" s="77"/>
      <c r="L20" s="77"/>
      <c r="M20" s="77"/>
      <c r="N20" s="130"/>
      <c r="O20" s="638"/>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413</v>
      </c>
      <c r="C21" s="521" t="s">
        <v>414</v>
      </c>
      <c r="D21" s="521"/>
      <c r="E21" s="521"/>
      <c r="F21" s="105">
        <v>5</v>
      </c>
      <c r="G21" s="77"/>
      <c r="H21" s="77"/>
      <c r="I21" s="93" t="str">
        <f>C48</f>
        <v>Interrupción o afectación en la prestación del servicio administrativo</v>
      </c>
      <c r="J21" s="77"/>
      <c r="K21" s="77"/>
      <c r="L21" s="77"/>
      <c r="M21" s="77"/>
      <c r="N21" s="130"/>
      <c r="O21" s="638"/>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639"/>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639"/>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3" t="s">
        <v>308</v>
      </c>
      <c r="D24" s="523"/>
      <c r="E24" s="523"/>
      <c r="F24" s="86"/>
      <c r="G24" s="77"/>
      <c r="H24" s="77"/>
      <c r="I24" s="77"/>
      <c r="J24" s="77"/>
      <c r="K24" s="77"/>
      <c r="L24" s="77"/>
      <c r="M24" s="77"/>
      <c r="N24" s="130"/>
      <c r="O24" s="639"/>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406</v>
      </c>
      <c r="C25" s="521" t="s">
        <v>309</v>
      </c>
      <c r="D25" s="521"/>
      <c r="E25" s="521"/>
      <c r="F25" s="105">
        <v>1</v>
      </c>
      <c r="G25" s="77"/>
      <c r="H25" s="77"/>
      <c r="I25" s="77"/>
      <c r="J25" s="77"/>
      <c r="K25" s="77"/>
      <c r="L25" s="77"/>
      <c r="M25" s="77"/>
      <c r="N25" s="130"/>
      <c r="O25" s="640"/>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408</v>
      </c>
      <c r="C26" s="521" t="s">
        <v>415</v>
      </c>
      <c r="D26" s="521"/>
      <c r="E26" s="521"/>
      <c r="F26" s="105">
        <v>2</v>
      </c>
      <c r="G26" s="77"/>
      <c r="H26" s="77"/>
      <c r="I26" s="85"/>
      <c r="J26" s="85"/>
      <c r="K26" s="85"/>
      <c r="L26" s="85"/>
      <c r="M26" s="85"/>
      <c r="N26" s="132"/>
      <c r="O26" s="640"/>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409</v>
      </c>
      <c r="C27" s="521" t="s">
        <v>416</v>
      </c>
      <c r="D27" s="521"/>
      <c r="E27" s="521"/>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2"/>
      <c r="O27" s="640"/>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411</v>
      </c>
      <c r="C28" s="521" t="s">
        <v>417</v>
      </c>
      <c r="D28" s="521"/>
      <c r="E28" s="521"/>
      <c r="F28" s="105">
        <v>4</v>
      </c>
      <c r="G28" s="77"/>
      <c r="H28" s="77"/>
      <c r="I28" s="85" t="str">
        <v xml:space="preserve">Si el hecho llegara a presentarse, tendría bajo impacto o efecto sobre la entidad.
</v>
      </c>
      <c r="J28" s="85"/>
      <c r="K28" s="85"/>
      <c r="L28" s="85"/>
      <c r="M28" s="85"/>
      <c r="N28" s="132"/>
      <c r="O28" s="640"/>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413</v>
      </c>
      <c r="C29" s="521" t="s">
        <v>418</v>
      </c>
      <c r="D29" s="521"/>
      <c r="E29" s="521"/>
      <c r="F29" s="105">
        <v>5</v>
      </c>
      <c r="G29" s="77"/>
      <c r="H29" s="77"/>
      <c r="I29" s="85" t="str">
        <v xml:space="preserve">Si el hecho llegara a presentarse, tendría medianas consecuencias o efectos sobre la entidad.
</v>
      </c>
      <c r="J29" s="85"/>
      <c r="K29" s="85"/>
      <c r="L29" s="85"/>
      <c r="M29" s="85"/>
      <c r="N29" s="132"/>
      <c r="O29" s="640"/>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2"/>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2"/>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22" t="s">
        <v>295</v>
      </c>
      <c r="D32" s="522"/>
      <c r="E32" s="522"/>
      <c r="F32" s="86"/>
      <c r="I32" s="85"/>
      <c r="J32" s="85"/>
      <c r="K32" s="85"/>
      <c r="L32" s="85"/>
      <c r="M32" s="85"/>
      <c r="N32" s="132"/>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406</v>
      </c>
      <c r="C33" s="521" t="s">
        <v>306</v>
      </c>
      <c r="D33" s="521"/>
      <c r="E33" s="521"/>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2"/>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408</v>
      </c>
      <c r="C34" s="521" t="s">
        <v>296</v>
      </c>
      <c r="D34" s="521"/>
      <c r="E34" s="521"/>
      <c r="F34" s="107">
        <v>2</v>
      </c>
      <c r="I34" s="85" t="str">
        <v xml:space="preserve">Si el hecho llegara a presentarse, tendría bajo impacto o efecto sobre la entidad.
</v>
      </c>
      <c r="J34" s="85"/>
      <c r="K34" s="85"/>
      <c r="L34" s="85"/>
      <c r="M34" s="85"/>
      <c r="N34" s="132"/>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409</v>
      </c>
      <c r="C35" s="521" t="s">
        <v>419</v>
      </c>
      <c r="D35" s="521"/>
      <c r="E35" s="521"/>
      <c r="F35" s="107">
        <v>3</v>
      </c>
      <c r="I35" s="85" t="str">
        <v xml:space="preserve">Si el hecho llegara a presentarse, tendría medianas consecuencias o efectos sobre la entidad.
</v>
      </c>
      <c r="J35" s="85"/>
      <c r="K35" s="85"/>
      <c r="L35" s="85"/>
      <c r="M35" s="85"/>
      <c r="N35" s="132"/>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411</v>
      </c>
      <c r="C36" s="521" t="s">
        <v>420</v>
      </c>
      <c r="D36" s="521"/>
      <c r="E36" s="521"/>
      <c r="F36" s="107">
        <v>4</v>
      </c>
      <c r="I36" s="85" t="str">
        <v xml:space="preserve">Si el hecho llegara a presentarse, tendría altas consecuencias o efectos sobre la entidad
</v>
      </c>
      <c r="J36" s="85"/>
      <c r="K36" s="85"/>
      <c r="L36" s="85"/>
      <c r="M36" s="85"/>
      <c r="N36" s="132"/>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413</v>
      </c>
      <c r="C37" s="521" t="s">
        <v>421</v>
      </c>
      <c r="D37" s="521"/>
      <c r="E37" s="521"/>
      <c r="F37" s="107">
        <v>5</v>
      </c>
      <c r="I37" s="85" t="str">
        <v xml:space="preserve">Si el hecho llegara a presentarse, tendría desastrosas consecuencias o efectos sobre la entidad.
</v>
      </c>
      <c r="J37" s="85"/>
      <c r="K37" s="85"/>
      <c r="L37" s="85"/>
      <c r="M37" s="85"/>
      <c r="N37" s="132"/>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2"/>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22" t="s">
        <v>412</v>
      </c>
      <c r="D40" s="522"/>
      <c r="E40" s="522"/>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406</v>
      </c>
      <c r="C41" s="521" t="s">
        <v>422</v>
      </c>
      <c r="D41" s="521"/>
      <c r="E41" s="521"/>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408</v>
      </c>
      <c r="C42" s="521" t="s">
        <v>423</v>
      </c>
      <c r="D42" s="521"/>
      <c r="E42" s="521"/>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409</v>
      </c>
      <c r="C43" s="521" t="s">
        <v>424</v>
      </c>
      <c r="D43" s="521"/>
      <c r="E43" s="521"/>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411</v>
      </c>
      <c r="C44" s="521" t="s">
        <v>425</v>
      </c>
      <c r="D44" s="521"/>
      <c r="E44" s="521"/>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413</v>
      </c>
      <c r="C45" s="521" t="s">
        <v>426</v>
      </c>
      <c r="D45" s="521"/>
      <c r="E45" s="521"/>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427</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23" t="s">
        <v>428</v>
      </c>
      <c r="D48" s="523"/>
      <c r="E48" s="523"/>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406</v>
      </c>
      <c r="C49" s="524" t="s">
        <v>429</v>
      </c>
      <c r="D49" s="525"/>
      <c r="E49" s="526"/>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408</v>
      </c>
      <c r="C50" s="524" t="s">
        <v>430</v>
      </c>
      <c r="D50" s="525"/>
      <c r="E50" s="526"/>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409</v>
      </c>
      <c r="C51" s="524" t="s">
        <v>431</v>
      </c>
      <c r="D51" s="525"/>
      <c r="E51" s="526"/>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411</v>
      </c>
      <c r="C52" s="524" t="s">
        <v>432</v>
      </c>
      <c r="D52" s="525"/>
      <c r="E52" s="526"/>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413</v>
      </c>
      <c r="C53" s="524" t="s">
        <v>433</v>
      </c>
      <c r="D53" s="525"/>
      <c r="E53" s="526"/>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404</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406</v>
      </c>
      <c r="C57" s="527" t="s">
        <v>434</v>
      </c>
      <c r="D57" s="528"/>
      <c r="E57" s="529"/>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408</v>
      </c>
      <c r="C58" s="527" t="s">
        <v>435</v>
      </c>
      <c r="D58" s="528"/>
      <c r="E58" s="529"/>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409</v>
      </c>
      <c r="C59" s="527" t="s">
        <v>436</v>
      </c>
      <c r="D59" s="528"/>
      <c r="E59" s="529"/>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411</v>
      </c>
      <c r="C60" s="527" t="s">
        <v>437</v>
      </c>
      <c r="D60" s="528"/>
      <c r="E60" s="529"/>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413</v>
      </c>
      <c r="C61" s="527" t="s">
        <v>438</v>
      </c>
      <c r="D61" s="528"/>
      <c r="E61" s="529"/>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M40" sqref="M4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32" t="s">
        <v>439</v>
      </c>
      <c r="C4" s="533"/>
      <c r="D4" s="533"/>
      <c r="E4" s="534" t="s">
        <v>440</v>
      </c>
      <c r="F4" s="534"/>
      <c r="G4" s="534"/>
      <c r="H4" s="534"/>
      <c r="I4" s="535"/>
      <c r="Q4" s="536" t="s">
        <v>441</v>
      </c>
      <c r="R4" s="536"/>
    </row>
    <row r="5" spans="2:19">
      <c r="B5" s="532"/>
      <c r="C5" s="533"/>
      <c r="D5" s="533"/>
      <c r="E5" s="534"/>
      <c r="F5" s="534"/>
      <c r="G5" s="534"/>
      <c r="H5" s="534"/>
      <c r="I5" s="535"/>
      <c r="Q5" s="536"/>
      <c r="R5" s="536"/>
    </row>
    <row r="6" spans="2:19">
      <c r="B6" s="532"/>
      <c r="C6" s="533"/>
      <c r="D6" s="533"/>
      <c r="E6" s="534"/>
      <c r="F6" s="534"/>
      <c r="G6" s="534"/>
      <c r="H6" s="534"/>
      <c r="I6" s="535"/>
      <c r="Q6" s="536"/>
      <c r="R6" s="536"/>
    </row>
    <row r="7" spans="2:19" ht="15.75" thickBot="1">
      <c r="B7" s="117"/>
      <c r="I7" s="118"/>
    </row>
    <row r="8" spans="2:19" ht="62.25" customHeight="1" thickBot="1">
      <c r="B8" s="537" t="s">
        <v>386</v>
      </c>
      <c r="C8" s="538"/>
      <c r="D8" s="57" t="s">
        <v>442</v>
      </c>
      <c r="E8" s="58">
        <v>5</v>
      </c>
      <c r="F8" s="58">
        <v>10</v>
      </c>
      <c r="G8" s="58">
        <v>15</v>
      </c>
      <c r="H8" s="58">
        <v>20</v>
      </c>
      <c r="I8" s="119">
        <v>25</v>
      </c>
      <c r="K8" s="539" t="s">
        <v>443</v>
      </c>
      <c r="L8" s="540"/>
      <c r="M8" s="540"/>
      <c r="N8" s="540"/>
      <c r="O8" s="540"/>
      <c r="P8" s="541"/>
      <c r="Q8" s="542" t="s">
        <v>444</v>
      </c>
      <c r="R8" s="542"/>
      <c r="S8" s="17" t="s">
        <v>445</v>
      </c>
    </row>
    <row r="9" spans="2:19" ht="62.25" customHeight="1" thickBot="1">
      <c r="B9" s="537"/>
      <c r="C9" s="538"/>
      <c r="D9" s="57" t="s">
        <v>446</v>
      </c>
      <c r="E9" s="59">
        <v>4</v>
      </c>
      <c r="F9" s="59">
        <v>8</v>
      </c>
      <c r="G9" s="58">
        <v>12</v>
      </c>
      <c r="H9" s="58">
        <v>16</v>
      </c>
      <c r="I9" s="119">
        <v>20</v>
      </c>
      <c r="K9" s="543" t="s">
        <v>447</v>
      </c>
      <c r="L9" s="544"/>
      <c r="M9" s="544"/>
      <c r="N9" s="544"/>
      <c r="O9" s="544"/>
      <c r="P9" s="544"/>
      <c r="Q9" s="545" t="s">
        <v>448</v>
      </c>
      <c r="R9" s="546"/>
      <c r="S9" s="17" t="s">
        <v>449</v>
      </c>
    </row>
    <row r="10" spans="2:19" ht="62.25" customHeight="1" thickBot="1">
      <c r="B10" s="537"/>
      <c r="C10" s="538"/>
      <c r="D10" s="57" t="s">
        <v>450</v>
      </c>
      <c r="E10" s="59">
        <v>3</v>
      </c>
      <c r="F10" s="59">
        <v>6</v>
      </c>
      <c r="G10" s="59">
        <v>9</v>
      </c>
      <c r="H10" s="58">
        <v>12</v>
      </c>
      <c r="I10" s="119">
        <v>15</v>
      </c>
      <c r="K10" s="547" t="s">
        <v>409</v>
      </c>
      <c r="L10" s="548"/>
      <c r="M10" s="548"/>
      <c r="N10" s="548"/>
      <c r="O10" s="548"/>
      <c r="P10" s="548"/>
      <c r="Q10" s="542" t="s">
        <v>451</v>
      </c>
      <c r="R10" s="542"/>
      <c r="S10" s="17" t="s">
        <v>452</v>
      </c>
    </row>
    <row r="11" spans="2:19" ht="62.25" customHeight="1">
      <c r="B11" s="537"/>
      <c r="C11" s="538"/>
      <c r="D11" s="57" t="s">
        <v>453</v>
      </c>
      <c r="E11" s="60">
        <v>2</v>
      </c>
      <c r="F11" s="59">
        <v>4</v>
      </c>
      <c r="G11" s="59">
        <v>6</v>
      </c>
      <c r="H11" s="58">
        <v>8</v>
      </c>
      <c r="I11" s="119">
        <v>10</v>
      </c>
      <c r="K11" s="549" t="s">
        <v>454</v>
      </c>
      <c r="L11" s="550"/>
      <c r="M11" s="550"/>
      <c r="N11" s="550"/>
      <c r="O11" s="550"/>
      <c r="P11" s="550"/>
      <c r="Q11" s="542" t="s">
        <v>380</v>
      </c>
      <c r="R11" s="551"/>
      <c r="S11" s="17" t="s">
        <v>380</v>
      </c>
    </row>
    <row r="12" spans="2:19" ht="62.25" customHeight="1">
      <c r="B12" s="537"/>
      <c r="C12" s="538"/>
      <c r="D12" s="57" t="s">
        <v>455</v>
      </c>
      <c r="E12" s="60">
        <v>1</v>
      </c>
      <c r="F12" s="60">
        <v>2</v>
      </c>
      <c r="G12" s="59">
        <v>3</v>
      </c>
      <c r="H12" s="58">
        <v>4</v>
      </c>
      <c r="I12" s="119">
        <v>5</v>
      </c>
    </row>
    <row r="13" spans="2:19" ht="62.25" customHeight="1" thickBot="1">
      <c r="B13" s="120"/>
      <c r="C13" s="530" t="s">
        <v>456</v>
      </c>
      <c r="D13" s="531"/>
      <c r="E13" s="121" t="s">
        <v>457</v>
      </c>
      <c r="F13" s="121" t="s">
        <v>458</v>
      </c>
      <c r="G13" s="121" t="s">
        <v>459</v>
      </c>
      <c r="H13" s="121" t="s">
        <v>460</v>
      </c>
      <c r="I13" s="122" t="s">
        <v>461</v>
      </c>
    </row>
    <row r="17" spans="4:6">
      <c r="D17" s="17"/>
      <c r="E17" s="17"/>
      <c r="F17" s="17"/>
    </row>
    <row r="18" spans="4:6" ht="15.75">
      <c r="D18" s="22" t="s">
        <v>462</v>
      </c>
      <c r="E18" s="123" t="s">
        <v>454</v>
      </c>
      <c r="F18" s="123">
        <v>1</v>
      </c>
    </row>
    <row r="19" spans="4:6">
      <c r="D19" s="22" t="s">
        <v>463</v>
      </c>
      <c r="E19" s="22" t="s">
        <v>454</v>
      </c>
      <c r="F19" s="22">
        <v>2</v>
      </c>
    </row>
    <row r="20" spans="4:6">
      <c r="D20" s="22" t="s">
        <v>464</v>
      </c>
      <c r="E20" s="22" t="s">
        <v>409</v>
      </c>
      <c r="F20" s="22">
        <v>2</v>
      </c>
    </row>
    <row r="21" spans="4:6">
      <c r="D21" s="22" t="s">
        <v>465</v>
      </c>
      <c r="E21" s="22" t="s">
        <v>466</v>
      </c>
      <c r="F21" s="22">
        <v>3</v>
      </c>
    </row>
    <row r="22" spans="4:6">
      <c r="D22" s="22" t="s">
        <v>467</v>
      </c>
      <c r="E22" s="22" t="s">
        <v>443</v>
      </c>
      <c r="F22" s="22">
        <v>4</v>
      </c>
    </row>
    <row r="23" spans="4:6">
      <c r="D23" s="22" t="s">
        <v>468</v>
      </c>
      <c r="E23" s="22" t="s">
        <v>454</v>
      </c>
      <c r="F23" s="22">
        <v>1</v>
      </c>
    </row>
    <row r="24" spans="4:6">
      <c r="D24" s="22" t="s">
        <v>469</v>
      </c>
      <c r="E24" s="22" t="s">
        <v>409</v>
      </c>
      <c r="F24" s="22">
        <v>2</v>
      </c>
    </row>
    <row r="25" spans="4:6">
      <c r="D25" s="22" t="s">
        <v>470</v>
      </c>
      <c r="E25" s="22" t="s">
        <v>409</v>
      </c>
      <c r="F25" s="22">
        <v>2</v>
      </c>
    </row>
    <row r="26" spans="4:6">
      <c r="D26" s="22" t="s">
        <v>471</v>
      </c>
      <c r="E26" s="22" t="s">
        <v>447</v>
      </c>
      <c r="F26" s="22">
        <v>3</v>
      </c>
    </row>
    <row r="27" spans="4:6">
      <c r="D27" s="22" t="s">
        <v>472</v>
      </c>
      <c r="E27" s="22" t="s">
        <v>443</v>
      </c>
      <c r="F27" s="22">
        <v>4</v>
      </c>
    </row>
    <row r="28" spans="4:6">
      <c r="D28" s="22" t="s">
        <v>473</v>
      </c>
      <c r="E28" s="22" t="s">
        <v>409</v>
      </c>
      <c r="F28" s="22">
        <v>2</v>
      </c>
    </row>
    <row r="29" spans="4:6">
      <c r="D29" s="22" t="s">
        <v>474</v>
      </c>
      <c r="E29" s="22" t="s">
        <v>409</v>
      </c>
      <c r="F29" s="22">
        <v>2</v>
      </c>
    </row>
    <row r="30" spans="4:6">
      <c r="D30" s="22" t="s">
        <v>475</v>
      </c>
      <c r="E30" s="22" t="s">
        <v>409</v>
      </c>
      <c r="F30" s="22">
        <v>2</v>
      </c>
    </row>
    <row r="31" spans="4:6">
      <c r="D31" s="22" t="s">
        <v>476</v>
      </c>
      <c r="E31" s="22" t="s">
        <v>447</v>
      </c>
      <c r="F31" s="22">
        <v>3</v>
      </c>
    </row>
    <row r="32" spans="4:6">
      <c r="D32" s="22" t="s">
        <v>477</v>
      </c>
      <c r="E32" s="22" t="s">
        <v>443</v>
      </c>
      <c r="F32" s="22">
        <v>4</v>
      </c>
    </row>
    <row r="33" spans="4:6">
      <c r="D33" s="22" t="s">
        <v>478</v>
      </c>
      <c r="E33" s="22" t="s">
        <v>409</v>
      </c>
      <c r="F33" s="22">
        <v>2</v>
      </c>
    </row>
    <row r="34" spans="4:6">
      <c r="D34" s="22" t="s">
        <v>479</v>
      </c>
      <c r="E34" s="22" t="s">
        <v>409</v>
      </c>
      <c r="F34" s="22">
        <v>2</v>
      </c>
    </row>
    <row r="35" spans="4:6">
      <c r="D35" s="22" t="s">
        <v>480</v>
      </c>
      <c r="E35" s="22" t="s">
        <v>447</v>
      </c>
      <c r="F35" s="22">
        <v>3</v>
      </c>
    </row>
    <row r="36" spans="4:6">
      <c r="D36" s="22" t="s">
        <v>481</v>
      </c>
      <c r="E36" s="22" t="s">
        <v>447</v>
      </c>
      <c r="F36" s="22">
        <v>3</v>
      </c>
    </row>
    <row r="37" spans="4:6">
      <c r="D37" s="22" t="s">
        <v>482</v>
      </c>
      <c r="E37" s="22" t="s">
        <v>443</v>
      </c>
      <c r="F37" s="22">
        <v>4</v>
      </c>
    </row>
    <row r="38" spans="4:6">
      <c r="D38" s="22" t="s">
        <v>483</v>
      </c>
      <c r="E38" s="22" t="s">
        <v>447</v>
      </c>
      <c r="F38" s="22">
        <v>3</v>
      </c>
    </row>
    <row r="39" spans="4:6">
      <c r="D39" s="22" t="s">
        <v>484</v>
      </c>
      <c r="E39" s="22" t="s">
        <v>447</v>
      </c>
      <c r="F39" s="22">
        <v>3</v>
      </c>
    </row>
    <row r="40" spans="4:6">
      <c r="D40" s="22" t="s">
        <v>485</v>
      </c>
      <c r="E40" s="22" t="s">
        <v>447</v>
      </c>
      <c r="F40" s="22">
        <v>3</v>
      </c>
    </row>
    <row r="41" spans="4:6">
      <c r="D41" s="22" t="s">
        <v>486</v>
      </c>
      <c r="E41" s="22" t="s">
        <v>447</v>
      </c>
      <c r="F41" s="22">
        <v>3</v>
      </c>
    </row>
    <row r="42" spans="4:6">
      <c r="D42" s="22" t="s">
        <v>487</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49"/>
  <sheetViews>
    <sheetView showGridLines="0" tabSelected="1" zoomScale="80" zoomScaleNormal="80" workbookViewId="0">
      <selection activeCell="G58" sqref="G5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265</v>
      </c>
      <c r="B4" s="414"/>
      <c r="C4" s="420" t="s">
        <v>488</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267</v>
      </c>
      <c r="B5" s="414"/>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4" t="s">
        <v>268</v>
      </c>
      <c r="B6" s="414"/>
      <c r="C6" s="562" t="s">
        <v>269</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489</v>
      </c>
      <c r="B7" s="558"/>
      <c r="C7" s="559"/>
      <c r="D7" s="560" t="s">
        <v>490</v>
      </c>
      <c r="E7" s="560"/>
      <c r="F7" s="560"/>
      <c r="G7" s="561" t="s">
        <v>491</v>
      </c>
      <c r="H7" s="552" t="s">
        <v>492</v>
      </c>
      <c r="I7" s="554" t="s">
        <v>493</v>
      </c>
      <c r="J7" s="555"/>
      <c r="K7" s="554" t="s">
        <v>494</v>
      </c>
      <c r="L7" s="555"/>
      <c r="M7" s="556"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496</v>
      </c>
      <c r="F8" s="28" t="s">
        <v>497</v>
      </c>
      <c r="G8" s="561"/>
      <c r="H8" s="553"/>
      <c r="I8" s="29" t="s">
        <v>498</v>
      </c>
      <c r="J8" s="29" t="s">
        <v>499</v>
      </c>
      <c r="K8" s="29" t="s">
        <v>500</v>
      </c>
      <c r="L8" s="29" t="s">
        <v>501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78"/>
      <c r="B9" s="579"/>
      <c r="C9" s="579"/>
      <c r="D9" s="579"/>
      <c r="E9" s="579"/>
      <c r="F9" s="579"/>
      <c r="G9" s="57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0">
        <f>'7- Mapa Final'!A10</f>
        <v>1</v>
      </c>
      <c r="B10" s="582" t="str">
        <f>'7- Mapa Final'!B10</f>
        <v>Incumplimiento en la presentación de los informes de seguimiento semestral y anual para dar cumplimiento al Plan Sectorial de Desarrollo -PSD</v>
      </c>
      <c r="C10" s="582" t="str">
        <f>'7- Mapa Final'!C10</f>
        <v>No se presentan en forma oportuna los informes de seguimiento para la toma de decisiones de la Alta Dirección</v>
      </c>
      <c r="D10" s="595" t="str">
        <f>'7- Mapa Final'!J10</f>
        <v>Muy Baja - 1</v>
      </c>
      <c r="E10" s="597" t="str">
        <f>'7- Mapa Final'!K10</f>
        <v>Menor - 2</v>
      </c>
      <c r="F10" s="586" t="str">
        <f>'7- Mapa Final'!M10</f>
        <v>Bajo - 2</v>
      </c>
      <c r="G10" s="401" t="s">
        <v>380</v>
      </c>
      <c r="H10" s="588" t="s">
        <v>502</v>
      </c>
      <c r="I10" s="589"/>
      <c r="J10" s="589" t="s">
        <v>8</v>
      </c>
      <c r="K10" s="584">
        <v>45658</v>
      </c>
      <c r="L10" s="584">
        <v>45747</v>
      </c>
      <c r="M10" s="576"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96"/>
      <c r="E11" s="598"/>
      <c r="F11" s="587"/>
      <c r="G11" s="402"/>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96"/>
      <c r="E12" s="598"/>
      <c r="F12" s="587"/>
      <c r="G12" s="402"/>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96"/>
      <c r="E13" s="598"/>
      <c r="F13" s="587"/>
      <c r="G13" s="402"/>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96"/>
      <c r="E14" s="598"/>
      <c r="F14" s="587"/>
      <c r="G14" s="402"/>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96"/>
      <c r="E15" s="598"/>
      <c r="F15" s="587"/>
      <c r="G15" s="402"/>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96"/>
      <c r="E16" s="598"/>
      <c r="F16" s="587"/>
      <c r="G16" s="402"/>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96"/>
      <c r="E17" s="598"/>
      <c r="F17" s="587"/>
      <c r="G17" s="402"/>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96"/>
      <c r="E18" s="598"/>
      <c r="F18" s="587"/>
      <c r="G18" s="402"/>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1"/>
      <c r="B19" s="583"/>
      <c r="C19" s="583"/>
      <c r="D19" s="596"/>
      <c r="E19" s="598"/>
      <c r="F19" s="587"/>
      <c r="G19" s="455"/>
      <c r="H19" s="585"/>
      <c r="I19" s="585"/>
      <c r="J19" s="585"/>
      <c r="K19" s="585"/>
      <c r="L19" s="585"/>
      <c r="M19" s="5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1">
        <f>'7- Mapa Final'!A20</f>
        <v>2</v>
      </c>
      <c r="B20" s="583" t="str">
        <f>'7- Mapa Final'!B20</f>
        <v>Desarticulación de los objetivos, metas y  lineamientos  en la formulación de los planes de accion.</v>
      </c>
      <c r="C20" s="583" t="str">
        <f>'7- Mapa Final'!C20</f>
        <v>Las acciones o proyectos formulados a desarrollar en los Planes de Acción, no aportan al cumplimiento de objetivos  del PSD.</v>
      </c>
      <c r="D20" s="599" t="str">
        <f>'7- Mapa Final'!J20</f>
        <v>Muy Baja - 1</v>
      </c>
      <c r="E20" s="600" t="str">
        <f>'7- Mapa Final'!K20</f>
        <v>Leve - 1</v>
      </c>
      <c r="F20" s="594" t="str">
        <f>'7- Mapa Final'!M20</f>
        <v>Bajo - 1</v>
      </c>
      <c r="G20" s="601" t="s">
        <v>380</v>
      </c>
      <c r="H20" s="590" t="s">
        <v>504</v>
      </c>
      <c r="I20" s="602"/>
      <c r="J20" s="602" t="s">
        <v>8</v>
      </c>
      <c r="K20" s="642">
        <v>45658</v>
      </c>
      <c r="L20" s="642">
        <v>45747</v>
      </c>
      <c r="M20" s="592"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96"/>
      <c r="E21" s="598"/>
      <c r="F21" s="594"/>
      <c r="G21" s="601"/>
      <c r="H21" s="590"/>
      <c r="I21" s="602"/>
      <c r="J21" s="602"/>
      <c r="K21" s="575"/>
      <c r="L21" s="575"/>
      <c r="M21" s="59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96"/>
      <c r="E22" s="598"/>
      <c r="F22" s="594"/>
      <c r="G22" s="601"/>
      <c r="H22" s="590"/>
      <c r="I22" s="602"/>
      <c r="J22" s="602"/>
      <c r="K22" s="575"/>
      <c r="L22" s="575"/>
      <c r="M22" s="59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96"/>
      <c r="E23" s="598"/>
      <c r="F23" s="594"/>
      <c r="G23" s="601"/>
      <c r="H23" s="590"/>
      <c r="I23" s="602"/>
      <c r="J23" s="602"/>
      <c r="K23" s="575"/>
      <c r="L23" s="575"/>
      <c r="M23" s="59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96"/>
      <c r="E24" s="598"/>
      <c r="F24" s="594"/>
      <c r="G24" s="601"/>
      <c r="H24" s="590"/>
      <c r="I24" s="602"/>
      <c r="J24" s="602"/>
      <c r="K24" s="575"/>
      <c r="L24" s="575"/>
      <c r="M24" s="59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96"/>
      <c r="E25" s="598"/>
      <c r="F25" s="594"/>
      <c r="G25" s="601"/>
      <c r="H25" s="590"/>
      <c r="I25" s="602"/>
      <c r="J25" s="602"/>
      <c r="K25" s="575"/>
      <c r="L25" s="575"/>
      <c r="M25" s="593"/>
      <c r="N25" s="34"/>
      <c r="O25" s="34"/>
    </row>
    <row r="26" spans="1:169">
      <c r="A26" s="581"/>
      <c r="B26" s="583"/>
      <c r="C26" s="583"/>
      <c r="D26" s="596"/>
      <c r="E26" s="598"/>
      <c r="F26" s="594"/>
      <c r="G26" s="601"/>
      <c r="H26" s="590"/>
      <c r="I26" s="602"/>
      <c r="J26" s="602"/>
      <c r="K26" s="575"/>
      <c r="L26" s="575"/>
      <c r="M26" s="593"/>
      <c r="N26" s="34"/>
      <c r="O26" s="34"/>
    </row>
    <row r="27" spans="1:169">
      <c r="A27" s="581"/>
      <c r="B27" s="583"/>
      <c r="C27" s="583"/>
      <c r="D27" s="596"/>
      <c r="E27" s="598"/>
      <c r="F27" s="594"/>
      <c r="G27" s="601"/>
      <c r="H27" s="590"/>
      <c r="I27" s="602"/>
      <c r="J27" s="602"/>
      <c r="K27" s="575"/>
      <c r="L27" s="575"/>
      <c r="M27" s="593"/>
      <c r="N27" s="34"/>
      <c r="O27" s="34"/>
    </row>
    <row r="28" spans="1:169">
      <c r="A28" s="581"/>
      <c r="B28" s="583"/>
      <c r="C28" s="583"/>
      <c r="D28" s="596"/>
      <c r="E28" s="598"/>
      <c r="F28" s="594"/>
      <c r="G28" s="601"/>
      <c r="H28" s="590"/>
      <c r="I28" s="602"/>
      <c r="J28" s="602"/>
      <c r="K28" s="575"/>
      <c r="L28" s="575"/>
      <c r="M28" s="593"/>
      <c r="N28" s="34"/>
      <c r="O28" s="34"/>
    </row>
    <row r="29" spans="1:169" ht="15.75" thickBot="1">
      <c r="A29" s="581"/>
      <c r="B29" s="583"/>
      <c r="C29" s="583"/>
      <c r="D29" s="596"/>
      <c r="E29" s="598"/>
      <c r="F29" s="594"/>
      <c r="G29" s="601"/>
      <c r="H29" s="590"/>
      <c r="I29" s="602"/>
      <c r="J29" s="602"/>
      <c r="K29" s="585"/>
      <c r="L29" s="585"/>
      <c r="M29" s="593"/>
      <c r="N29" s="34"/>
      <c r="O29" s="34"/>
    </row>
    <row r="30" spans="1:169" s="26" customFormat="1" ht="12.75">
      <c r="A30" s="581">
        <f>'7- Mapa Final'!A30</f>
        <v>3</v>
      </c>
      <c r="B30" s="583" t="str">
        <f>'7- Mapa Final'!B30</f>
        <v>Inadecuado fortalecimiento a la administración de justicia</v>
      </c>
      <c r="C30" s="583" t="str">
        <f>'7- Mapa Final'!C30</f>
        <v xml:space="preserve">La planeacion establecida no aporta a la mejora en la administracion de justicia ni al cumplimiento de sus principios </v>
      </c>
      <c r="D30" s="599" t="str">
        <f>'7- Mapa Final'!J30</f>
        <v>Muy Baja - 1</v>
      </c>
      <c r="E30" s="600" t="str">
        <f>'7- Mapa Final'!K30</f>
        <v>Menor - 2</v>
      </c>
      <c r="F30" s="587" t="str">
        <f>'7- Mapa Final'!M30</f>
        <v>Bajo - 2</v>
      </c>
      <c r="G30" s="512" t="s">
        <v>380</v>
      </c>
      <c r="H30" s="574" t="s">
        <v>506</v>
      </c>
      <c r="I30" s="574"/>
      <c r="J30" s="641" t="s">
        <v>8</v>
      </c>
      <c r="K30" s="584">
        <v>45658</v>
      </c>
      <c r="L30" s="584">
        <v>45747</v>
      </c>
      <c r="M30" s="576" t="s">
        <v>507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96"/>
      <c r="E31" s="598"/>
      <c r="F31" s="587"/>
      <c r="G31" s="402"/>
      <c r="H31" s="575"/>
      <c r="I31" s="575"/>
      <c r="J31" s="604"/>
      <c r="K31" s="575"/>
      <c r="L31" s="575"/>
      <c r="M31" s="57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96"/>
      <c r="E32" s="598"/>
      <c r="F32" s="587"/>
      <c r="G32" s="402"/>
      <c r="H32" s="575"/>
      <c r="I32" s="575"/>
      <c r="J32" s="604"/>
      <c r="K32" s="575"/>
      <c r="L32" s="575"/>
      <c r="M32" s="57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96"/>
      <c r="E33" s="598"/>
      <c r="F33" s="587"/>
      <c r="G33" s="402"/>
      <c r="H33" s="575"/>
      <c r="I33" s="575"/>
      <c r="J33" s="604"/>
      <c r="K33" s="575"/>
      <c r="L33" s="575"/>
      <c r="M33" s="57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96"/>
      <c r="E34" s="598"/>
      <c r="F34" s="587"/>
      <c r="G34" s="402"/>
      <c r="H34" s="575"/>
      <c r="I34" s="575"/>
      <c r="J34" s="604"/>
      <c r="K34" s="575"/>
      <c r="L34" s="575"/>
      <c r="M34" s="57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96"/>
      <c r="E35" s="598"/>
      <c r="F35" s="587"/>
      <c r="G35" s="402"/>
      <c r="H35" s="575"/>
      <c r="I35" s="575"/>
      <c r="J35" s="604"/>
      <c r="K35" s="575"/>
      <c r="L35" s="575"/>
      <c r="M35" s="577"/>
      <c r="N35" s="34"/>
      <c r="O35" s="34"/>
    </row>
    <row r="36" spans="1:169">
      <c r="A36" s="581"/>
      <c r="B36" s="583"/>
      <c r="C36" s="583"/>
      <c r="D36" s="596"/>
      <c r="E36" s="598"/>
      <c r="F36" s="587"/>
      <c r="G36" s="402"/>
      <c r="H36" s="575"/>
      <c r="I36" s="575"/>
      <c r="J36" s="604"/>
      <c r="K36" s="575"/>
      <c r="L36" s="575"/>
      <c r="M36" s="577"/>
      <c r="N36" s="34"/>
      <c r="O36" s="34"/>
    </row>
    <row r="37" spans="1:169">
      <c r="A37" s="581"/>
      <c r="B37" s="583"/>
      <c r="C37" s="583"/>
      <c r="D37" s="596"/>
      <c r="E37" s="598"/>
      <c r="F37" s="587"/>
      <c r="G37" s="402"/>
      <c r="H37" s="575"/>
      <c r="I37" s="575"/>
      <c r="J37" s="604"/>
      <c r="K37" s="575"/>
      <c r="L37" s="575"/>
      <c r="M37" s="577"/>
      <c r="N37" s="34"/>
      <c r="O37" s="34"/>
    </row>
    <row r="38" spans="1:169">
      <c r="A38" s="581"/>
      <c r="B38" s="583"/>
      <c r="C38" s="583"/>
      <c r="D38" s="596"/>
      <c r="E38" s="598"/>
      <c r="F38" s="587"/>
      <c r="G38" s="402"/>
      <c r="H38" s="575"/>
      <c r="I38" s="575"/>
      <c r="J38" s="604"/>
      <c r="K38" s="575"/>
      <c r="L38" s="575"/>
      <c r="M38" s="577"/>
      <c r="N38" s="34"/>
      <c r="O38" s="34"/>
    </row>
    <row r="39" spans="1:169" ht="15.75" thickBot="1">
      <c r="A39" s="581"/>
      <c r="B39" s="583"/>
      <c r="C39" s="583"/>
      <c r="D39" s="596"/>
      <c r="E39" s="598"/>
      <c r="F39" s="587"/>
      <c r="G39" s="402"/>
      <c r="H39" s="575"/>
      <c r="I39" s="575"/>
      <c r="J39" s="604"/>
      <c r="K39" s="585"/>
      <c r="L39" s="585"/>
      <c r="M39" s="577"/>
      <c r="N39" s="34"/>
      <c r="O39" s="34"/>
    </row>
    <row r="40" spans="1:169">
      <c r="A40" s="581">
        <f>'7- Mapa Final'!A40</f>
        <v>4</v>
      </c>
      <c r="B40" s="583" t="str">
        <f>'7- Mapa Final'!B40</f>
        <v>Recibir dádivas o beneficios a nombre propio o de terceros para direccionar planes de acción y la asignación de recursos</v>
      </c>
      <c r="C40" s="583" t="str">
        <f>'7- Mapa Final'!C40</f>
        <v xml:space="preserve">Se direccionan los proyectos y recursos financieros para desarrollar planes que no son prioritarios o no aportan al cumplimiento de los objetivos institucionales </v>
      </c>
      <c r="D40" s="599" t="str">
        <f>'7- Mapa Final'!J40</f>
        <v>Muy Baja - 1</v>
      </c>
      <c r="E40" s="600" t="str">
        <f>'7- Mapa Final'!K40</f>
        <v>Menor - 2</v>
      </c>
      <c r="F40" s="587" t="str">
        <f>'7- Mapa Final'!M40</f>
        <v>Bajo - 2</v>
      </c>
      <c r="G40" s="402" t="s">
        <v>380</v>
      </c>
      <c r="H40" s="589" t="s">
        <v>508</v>
      </c>
      <c r="I40" s="575"/>
      <c r="J40" s="604" t="s">
        <v>8</v>
      </c>
      <c r="K40" s="584">
        <v>45658</v>
      </c>
      <c r="L40" s="584">
        <v>45747</v>
      </c>
      <c r="M40" s="576" t="s">
        <v>509</v>
      </c>
    </row>
    <row r="41" spans="1:169">
      <c r="A41" s="581"/>
      <c r="B41" s="583"/>
      <c r="C41" s="583"/>
      <c r="D41" s="596"/>
      <c r="E41" s="598"/>
      <c r="F41" s="587"/>
      <c r="G41" s="402"/>
      <c r="H41" s="575"/>
      <c r="I41" s="575"/>
      <c r="J41" s="604"/>
      <c r="K41" s="575"/>
      <c r="L41" s="575"/>
      <c r="M41" s="577"/>
    </row>
    <row r="42" spans="1:169">
      <c r="A42" s="581"/>
      <c r="B42" s="583"/>
      <c r="C42" s="583"/>
      <c r="D42" s="596"/>
      <c r="E42" s="598"/>
      <c r="F42" s="587"/>
      <c r="G42" s="402"/>
      <c r="H42" s="575"/>
      <c r="I42" s="575"/>
      <c r="J42" s="604"/>
      <c r="K42" s="575"/>
      <c r="L42" s="575"/>
      <c r="M42" s="577"/>
    </row>
    <row r="43" spans="1:169">
      <c r="A43" s="581"/>
      <c r="B43" s="583"/>
      <c r="C43" s="583"/>
      <c r="D43" s="596"/>
      <c r="E43" s="598"/>
      <c r="F43" s="587"/>
      <c r="G43" s="402"/>
      <c r="H43" s="575"/>
      <c r="I43" s="575"/>
      <c r="J43" s="604"/>
      <c r="K43" s="575"/>
      <c r="L43" s="575"/>
      <c r="M43" s="577"/>
    </row>
    <row r="44" spans="1:169">
      <c r="A44" s="581"/>
      <c r="B44" s="583"/>
      <c r="C44" s="583"/>
      <c r="D44" s="596"/>
      <c r="E44" s="598"/>
      <c r="F44" s="587"/>
      <c r="G44" s="402"/>
      <c r="H44" s="575"/>
      <c r="I44" s="575"/>
      <c r="J44" s="604"/>
      <c r="K44" s="575"/>
      <c r="L44" s="575"/>
      <c r="M44" s="577"/>
    </row>
    <row r="45" spans="1:169">
      <c r="A45" s="581"/>
      <c r="B45" s="583"/>
      <c r="C45" s="583"/>
      <c r="D45" s="596"/>
      <c r="E45" s="598"/>
      <c r="F45" s="587"/>
      <c r="G45" s="402"/>
      <c r="H45" s="575"/>
      <c r="I45" s="575"/>
      <c r="J45" s="604"/>
      <c r="K45" s="575"/>
      <c r="L45" s="575"/>
      <c r="M45" s="577"/>
    </row>
    <row r="46" spans="1:169">
      <c r="A46" s="581"/>
      <c r="B46" s="583"/>
      <c r="C46" s="583"/>
      <c r="D46" s="596"/>
      <c r="E46" s="598"/>
      <c r="F46" s="587"/>
      <c r="G46" s="402"/>
      <c r="H46" s="575"/>
      <c r="I46" s="575"/>
      <c r="J46" s="604"/>
      <c r="K46" s="575"/>
      <c r="L46" s="575"/>
      <c r="M46" s="577"/>
    </row>
    <row r="47" spans="1:169">
      <c r="A47" s="581"/>
      <c r="B47" s="583"/>
      <c r="C47" s="583"/>
      <c r="D47" s="596"/>
      <c r="E47" s="598"/>
      <c r="F47" s="587"/>
      <c r="G47" s="402"/>
      <c r="H47" s="575"/>
      <c r="I47" s="575"/>
      <c r="J47" s="604"/>
      <c r="K47" s="575"/>
      <c r="L47" s="575"/>
      <c r="M47" s="577"/>
    </row>
    <row r="48" spans="1:169">
      <c r="A48" s="581"/>
      <c r="B48" s="583"/>
      <c r="C48" s="583"/>
      <c r="D48" s="596"/>
      <c r="E48" s="598"/>
      <c r="F48" s="587"/>
      <c r="G48" s="402"/>
      <c r="H48" s="575"/>
      <c r="I48" s="575"/>
      <c r="J48" s="604"/>
      <c r="K48" s="575"/>
      <c r="L48" s="575"/>
      <c r="M48" s="577"/>
    </row>
    <row r="49" spans="1:13">
      <c r="A49" s="581"/>
      <c r="B49" s="583"/>
      <c r="C49" s="583"/>
      <c r="D49" s="596"/>
      <c r="E49" s="598"/>
      <c r="F49" s="587"/>
      <c r="G49" s="402"/>
      <c r="H49" s="575"/>
      <c r="I49" s="575"/>
      <c r="J49" s="604"/>
      <c r="K49" s="575"/>
      <c r="L49" s="575"/>
      <c r="M49" s="577"/>
    </row>
  </sheetData>
  <mergeCells count="6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69" priority="781" operator="containsText" text="3- Moderado">
      <formula>NOT(ISERROR(SEARCH("3- Moderado",A7)))</formula>
    </cfRule>
    <cfRule type="containsText" dxfId="168" priority="782" operator="containsText" text="6- Moderado">
      <formula>NOT(ISERROR(SEARCH("6- Moderado",A7)))</formula>
    </cfRule>
    <cfRule type="containsText" dxfId="167" priority="783" operator="containsText" text="4- Moderado">
      <formula>NOT(ISERROR(SEARCH("4- Moderado",A7)))</formula>
    </cfRule>
    <cfRule type="containsText" dxfId="166" priority="784" operator="containsText" text="3- Bajo">
      <formula>NOT(ISERROR(SEARCH("3- Bajo",A7)))</formula>
    </cfRule>
    <cfRule type="containsText" dxfId="165" priority="785" operator="containsText" text="4- Bajo">
      <formula>NOT(ISERROR(SEARCH("4- Bajo",A7)))</formula>
    </cfRule>
    <cfRule type="containsText" dxfId="164" priority="786" operator="containsText" text="1- Bajo">
      <formula>NOT(ISERROR(SEARCH("1- Bajo",A7)))</formula>
    </cfRule>
  </conditionalFormatting>
  <conditionalFormatting sqref="A10:E10 A20:E20">
    <cfRule type="containsText" dxfId="163" priority="757" operator="containsText" text="3- Moderado">
      <formula>NOT(ISERROR(SEARCH("3- Moderado",A10)))</formula>
    </cfRule>
    <cfRule type="containsText" dxfId="162" priority="758" operator="containsText" text="6- Moderado">
      <formula>NOT(ISERROR(SEARCH("6- Moderado",A10)))</formula>
    </cfRule>
    <cfRule type="containsText" dxfId="161" priority="759" operator="containsText" text="4- Moderado">
      <formula>NOT(ISERROR(SEARCH("4- Moderado",A10)))</formula>
    </cfRule>
    <cfRule type="containsText" dxfId="160" priority="760" operator="containsText" text="3- Bajo">
      <formula>NOT(ISERROR(SEARCH("3- Bajo",A10)))</formula>
    </cfRule>
    <cfRule type="containsText" dxfId="159" priority="761" operator="containsText" text="4- Bajo">
      <formula>NOT(ISERROR(SEARCH("4- Bajo",A10)))</formula>
    </cfRule>
    <cfRule type="containsText" dxfId="158" priority="762" operator="containsText" text="1- Bajo">
      <formula>NOT(ISERROR(SEARCH("1- Bajo",A10)))</formula>
    </cfRule>
  </conditionalFormatting>
  <conditionalFormatting sqref="A30:E30 A40:E40">
    <cfRule type="containsText" dxfId="157" priority="95" operator="containsText" text="3- Moderado">
      <formula>NOT(ISERROR(SEARCH("3- Moderado",A30)))</formula>
    </cfRule>
    <cfRule type="containsText" dxfId="156" priority="96" operator="containsText" text="6- Moderado">
      <formula>NOT(ISERROR(SEARCH("6- Moderado",A30)))</formula>
    </cfRule>
    <cfRule type="containsText" dxfId="155" priority="97" operator="containsText" text="4- Moderado">
      <formula>NOT(ISERROR(SEARCH("4- Moderado",A30)))</formula>
    </cfRule>
    <cfRule type="containsText" dxfId="154" priority="98" operator="containsText" text="3- Bajo">
      <formula>NOT(ISERROR(SEARCH("3- Bajo",A30)))</formula>
    </cfRule>
    <cfRule type="containsText" dxfId="153" priority="99" operator="containsText" text="4- Bajo">
      <formula>NOT(ISERROR(SEARCH("4- Bajo",A30)))</formula>
    </cfRule>
    <cfRule type="containsText" dxfId="152" priority="100" operator="containsText" text="1- Bajo">
      <formula>NOT(ISERROR(SEARCH("1- Bajo",A30)))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4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4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4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4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49">
    <cfRule type="colorScale" priority="11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49"/>
  <sheetViews>
    <sheetView showGridLines="0" zoomScale="55" zoomScaleNormal="55" workbookViewId="0">
      <selection activeCell="N9" sqref="N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265</v>
      </c>
      <c r="B4" s="414"/>
      <c r="C4" s="420" t="s">
        <v>488</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267</v>
      </c>
      <c r="B5" s="414"/>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4" t="s">
        <v>268</v>
      </c>
      <c r="B6" s="414"/>
      <c r="C6" s="562" t="s">
        <v>269</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489</v>
      </c>
      <c r="B7" s="558"/>
      <c r="C7" s="559"/>
      <c r="D7" s="560" t="s">
        <v>490</v>
      </c>
      <c r="E7" s="560"/>
      <c r="F7" s="560"/>
      <c r="G7" s="561" t="s">
        <v>491</v>
      </c>
      <c r="H7" s="552" t="s">
        <v>492</v>
      </c>
      <c r="I7" s="554" t="s">
        <v>493</v>
      </c>
      <c r="J7" s="555"/>
      <c r="K7" s="554" t="s">
        <v>494</v>
      </c>
      <c r="L7" s="555"/>
      <c r="M7" s="556" t="s">
        <v>510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496</v>
      </c>
      <c r="F8" s="28" t="s">
        <v>497</v>
      </c>
      <c r="G8" s="561"/>
      <c r="H8" s="553"/>
      <c r="I8" s="29" t="s">
        <v>498</v>
      </c>
      <c r="J8" s="29" t="s">
        <v>499</v>
      </c>
      <c r="K8" s="29" t="s">
        <v>500</v>
      </c>
      <c r="L8" s="29" t="s">
        <v>501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8"/>
      <c r="B9" s="579"/>
      <c r="C9" s="579"/>
      <c r="D9" s="579"/>
      <c r="E9" s="579"/>
      <c r="F9" s="579"/>
      <c r="G9" s="57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0">
        <f>'7- Mapa Final'!A10</f>
        <v>1</v>
      </c>
      <c r="B10" s="582" t="str">
        <f>'7- Mapa Final'!B10</f>
        <v>Incumplimiento en la presentación de los informes de seguimiento semestral y anual para dar cumplimiento al Plan Sectorial de Desarrollo -PSD</v>
      </c>
      <c r="C10" s="582" t="str">
        <f>'7- Mapa Final'!C10</f>
        <v>No se presentan en forma oportuna los informes de seguimiento para la toma de decisiones de la Alta Dirección</v>
      </c>
      <c r="D10" s="595" t="str">
        <f>'7- Mapa Final'!J10</f>
        <v>Muy Baja - 1</v>
      </c>
      <c r="E10" s="597" t="str">
        <f>'7- Mapa Final'!K10</f>
        <v>Menor - 2</v>
      </c>
      <c r="F10" s="586" t="str">
        <f>'7- Mapa Final'!M10</f>
        <v>Bajo - 2</v>
      </c>
      <c r="G10" s="401" t="s">
        <v>380</v>
      </c>
      <c r="H10" s="588" t="s">
        <v>502</v>
      </c>
      <c r="I10" s="589"/>
      <c r="J10" s="603" t="s">
        <v>511</v>
      </c>
      <c r="K10" s="591">
        <v>45383</v>
      </c>
      <c r="L10" s="591">
        <v>45473</v>
      </c>
      <c r="M10" s="592"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96"/>
      <c r="E11" s="598"/>
      <c r="F11" s="587"/>
      <c r="G11" s="402"/>
      <c r="H11" s="575"/>
      <c r="I11" s="575"/>
      <c r="J11" s="604"/>
      <c r="K11" s="590"/>
      <c r="L11" s="590"/>
      <c r="M11" s="59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96"/>
      <c r="E12" s="598"/>
      <c r="F12" s="587"/>
      <c r="G12" s="402"/>
      <c r="H12" s="575"/>
      <c r="I12" s="575"/>
      <c r="J12" s="604"/>
      <c r="K12" s="590"/>
      <c r="L12" s="590"/>
      <c r="M12" s="59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96"/>
      <c r="E13" s="598"/>
      <c r="F13" s="587"/>
      <c r="G13" s="402"/>
      <c r="H13" s="575"/>
      <c r="I13" s="575"/>
      <c r="J13" s="604"/>
      <c r="K13" s="590"/>
      <c r="L13" s="590"/>
      <c r="M13" s="59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96"/>
      <c r="E14" s="598"/>
      <c r="F14" s="587"/>
      <c r="G14" s="402"/>
      <c r="H14" s="575"/>
      <c r="I14" s="575"/>
      <c r="J14" s="604"/>
      <c r="K14" s="590"/>
      <c r="L14" s="590"/>
      <c r="M14" s="59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96"/>
      <c r="E15" s="598"/>
      <c r="F15" s="587"/>
      <c r="G15" s="402"/>
      <c r="H15" s="575"/>
      <c r="I15" s="575"/>
      <c r="J15" s="604"/>
      <c r="K15" s="590"/>
      <c r="L15" s="590"/>
      <c r="M15" s="59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96"/>
      <c r="E16" s="598"/>
      <c r="F16" s="587"/>
      <c r="G16" s="402"/>
      <c r="H16" s="575"/>
      <c r="I16" s="575"/>
      <c r="J16" s="604"/>
      <c r="K16" s="590"/>
      <c r="L16" s="590"/>
      <c r="M16" s="59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96"/>
      <c r="E17" s="598"/>
      <c r="F17" s="587"/>
      <c r="G17" s="402"/>
      <c r="H17" s="575"/>
      <c r="I17" s="575"/>
      <c r="J17" s="604"/>
      <c r="K17" s="590"/>
      <c r="L17" s="590"/>
      <c r="M17" s="59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96"/>
      <c r="E18" s="598"/>
      <c r="F18" s="587"/>
      <c r="G18" s="402"/>
      <c r="H18" s="575"/>
      <c r="I18" s="575"/>
      <c r="J18" s="604"/>
      <c r="K18" s="590"/>
      <c r="L18" s="590"/>
      <c r="M18" s="59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1"/>
      <c r="B19" s="583"/>
      <c r="C19" s="583"/>
      <c r="D19" s="596"/>
      <c r="E19" s="598"/>
      <c r="F19" s="587"/>
      <c r="G19" s="455"/>
      <c r="H19" s="585"/>
      <c r="I19" s="585"/>
      <c r="J19" s="605"/>
      <c r="K19" s="606"/>
      <c r="L19" s="606"/>
      <c r="M19" s="59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1">
        <f>'7- Mapa Final'!A20</f>
        <v>2</v>
      </c>
      <c r="B20" s="583" t="str">
        <f>'7- Mapa Final'!B20</f>
        <v>Desarticulación de los objetivos, metas y  lineamientos  en la formulación de los planes de accion.</v>
      </c>
      <c r="C20" s="583" t="str">
        <f>'7- Mapa Final'!C20</f>
        <v>Las acciones o proyectos formulados a desarrollar en los Planes de Acción, no aportan al cumplimiento de objetivos  del PSD.</v>
      </c>
      <c r="D20" s="599" t="str">
        <f>'7- Mapa Final'!J20</f>
        <v>Muy Baja - 1</v>
      </c>
      <c r="E20" s="600" t="str">
        <f>'7- Mapa Final'!K20</f>
        <v>Leve - 1</v>
      </c>
      <c r="F20" s="594" t="str">
        <f>'7- Mapa Final'!M20</f>
        <v>Bajo - 1</v>
      </c>
      <c r="G20" s="601" t="s">
        <v>380</v>
      </c>
      <c r="H20" s="590" t="s">
        <v>504</v>
      </c>
      <c r="I20" s="602"/>
      <c r="J20" s="590" t="s">
        <v>511</v>
      </c>
      <c r="K20" s="591">
        <v>45383</v>
      </c>
      <c r="L20" s="591">
        <v>45473</v>
      </c>
      <c r="M20" s="593"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96"/>
      <c r="E21" s="598"/>
      <c r="F21" s="594"/>
      <c r="G21" s="601"/>
      <c r="H21" s="590"/>
      <c r="I21" s="602"/>
      <c r="J21" s="590"/>
      <c r="K21" s="590"/>
      <c r="L21" s="590"/>
      <c r="M21" s="59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96"/>
      <c r="E22" s="598"/>
      <c r="F22" s="594"/>
      <c r="G22" s="601"/>
      <c r="H22" s="590"/>
      <c r="I22" s="602"/>
      <c r="J22" s="590"/>
      <c r="K22" s="590"/>
      <c r="L22" s="590"/>
      <c r="M22" s="59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96"/>
      <c r="E23" s="598"/>
      <c r="F23" s="594"/>
      <c r="G23" s="601"/>
      <c r="H23" s="590"/>
      <c r="I23" s="602"/>
      <c r="J23" s="590"/>
      <c r="K23" s="590"/>
      <c r="L23" s="590"/>
      <c r="M23" s="59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96"/>
      <c r="E24" s="598"/>
      <c r="F24" s="594"/>
      <c r="G24" s="601"/>
      <c r="H24" s="590"/>
      <c r="I24" s="602"/>
      <c r="J24" s="590"/>
      <c r="K24" s="590"/>
      <c r="L24" s="590"/>
      <c r="M24" s="59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96"/>
      <c r="E25" s="598"/>
      <c r="F25" s="594"/>
      <c r="G25" s="601"/>
      <c r="H25" s="590"/>
      <c r="I25" s="602"/>
      <c r="J25" s="590"/>
      <c r="K25" s="590"/>
      <c r="L25" s="590"/>
      <c r="M25" s="593"/>
      <c r="N25" s="34"/>
      <c r="O25" s="34"/>
    </row>
    <row r="26" spans="1:169">
      <c r="A26" s="581"/>
      <c r="B26" s="583"/>
      <c r="C26" s="583"/>
      <c r="D26" s="596"/>
      <c r="E26" s="598"/>
      <c r="F26" s="594"/>
      <c r="G26" s="601"/>
      <c r="H26" s="590"/>
      <c r="I26" s="602"/>
      <c r="J26" s="590"/>
      <c r="K26" s="590"/>
      <c r="L26" s="590"/>
      <c r="M26" s="593"/>
      <c r="N26" s="34"/>
      <c r="O26" s="34"/>
    </row>
    <row r="27" spans="1:169">
      <c r="A27" s="581"/>
      <c r="B27" s="583"/>
      <c r="C27" s="583"/>
      <c r="D27" s="596"/>
      <c r="E27" s="598"/>
      <c r="F27" s="594"/>
      <c r="G27" s="601"/>
      <c r="H27" s="590"/>
      <c r="I27" s="602"/>
      <c r="J27" s="590"/>
      <c r="K27" s="590"/>
      <c r="L27" s="590"/>
      <c r="M27" s="593"/>
      <c r="N27" s="34"/>
      <c r="O27" s="34"/>
    </row>
    <row r="28" spans="1:169">
      <c r="A28" s="581"/>
      <c r="B28" s="583"/>
      <c r="C28" s="583"/>
      <c r="D28" s="596"/>
      <c r="E28" s="598"/>
      <c r="F28" s="594"/>
      <c r="G28" s="601"/>
      <c r="H28" s="590"/>
      <c r="I28" s="602"/>
      <c r="J28" s="590"/>
      <c r="K28" s="590"/>
      <c r="L28" s="590"/>
      <c r="M28" s="593"/>
      <c r="N28" s="34"/>
      <c r="O28" s="34"/>
    </row>
    <row r="29" spans="1:169">
      <c r="A29" s="581"/>
      <c r="B29" s="583"/>
      <c r="C29" s="583"/>
      <c r="D29" s="596"/>
      <c r="E29" s="598"/>
      <c r="F29" s="594"/>
      <c r="G29" s="601"/>
      <c r="H29" s="590"/>
      <c r="I29" s="602"/>
      <c r="J29" s="590"/>
      <c r="K29" s="590"/>
      <c r="L29" s="590"/>
      <c r="M29" s="593"/>
      <c r="N29" s="34"/>
      <c r="O29" s="34"/>
    </row>
    <row r="30" spans="1:169" s="26" customFormat="1" ht="12.75">
      <c r="A30" s="607">
        <f>'7- Mapa Final'!A30</f>
        <v>3</v>
      </c>
      <c r="B30" s="608" t="str">
        <f>'7- Mapa Final'!B30</f>
        <v>Inadecuado fortalecimiento a la administración de justicia</v>
      </c>
      <c r="C30" s="608" t="str">
        <f>'7- Mapa Final'!C30</f>
        <v xml:space="preserve">La planeacion establecida no aporta a la mejora en la administracion de justicia ni al cumplimiento de sus principios </v>
      </c>
      <c r="D30" s="609" t="str">
        <f>'7- Mapa Final'!J30</f>
        <v>Muy Baja - 1</v>
      </c>
      <c r="E30" s="611" t="str">
        <f>'7- Mapa Final'!K30</f>
        <v>Menor - 2</v>
      </c>
      <c r="F30" s="613" t="str">
        <f>'7- Mapa Final'!M30</f>
        <v>Bajo - 2</v>
      </c>
      <c r="G30" s="614" t="s">
        <v>380</v>
      </c>
      <c r="H30" s="615" t="s">
        <v>506</v>
      </c>
      <c r="I30" s="615"/>
      <c r="J30" s="617" t="s">
        <v>511</v>
      </c>
      <c r="K30" s="619">
        <v>45383</v>
      </c>
      <c r="L30" s="619">
        <v>45473</v>
      </c>
      <c r="M30" s="621" t="s">
        <v>513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7"/>
      <c r="B31" s="608"/>
      <c r="C31" s="608"/>
      <c r="D31" s="610"/>
      <c r="E31" s="612"/>
      <c r="F31" s="613"/>
      <c r="G31" s="510"/>
      <c r="H31" s="616"/>
      <c r="I31" s="616"/>
      <c r="J31" s="618"/>
      <c r="K31" s="620"/>
      <c r="L31" s="620"/>
      <c r="M31" s="62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7"/>
      <c r="B32" s="608"/>
      <c r="C32" s="608"/>
      <c r="D32" s="610"/>
      <c r="E32" s="612"/>
      <c r="F32" s="613"/>
      <c r="G32" s="510"/>
      <c r="H32" s="616"/>
      <c r="I32" s="616"/>
      <c r="J32" s="618"/>
      <c r="K32" s="620"/>
      <c r="L32" s="620"/>
      <c r="M32" s="62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07"/>
      <c r="B33" s="608"/>
      <c r="C33" s="608"/>
      <c r="D33" s="610"/>
      <c r="E33" s="612"/>
      <c r="F33" s="613"/>
      <c r="G33" s="510"/>
      <c r="H33" s="616"/>
      <c r="I33" s="616"/>
      <c r="J33" s="618"/>
      <c r="K33" s="620"/>
      <c r="L33" s="620"/>
      <c r="M33" s="62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07"/>
      <c r="B34" s="608"/>
      <c r="C34" s="608"/>
      <c r="D34" s="610"/>
      <c r="E34" s="612"/>
      <c r="F34" s="613"/>
      <c r="G34" s="510"/>
      <c r="H34" s="616"/>
      <c r="I34" s="616"/>
      <c r="J34" s="618"/>
      <c r="K34" s="620"/>
      <c r="L34" s="620"/>
      <c r="M34" s="62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07"/>
      <c r="B35" s="608"/>
      <c r="C35" s="608"/>
      <c r="D35" s="610"/>
      <c r="E35" s="612"/>
      <c r="F35" s="613"/>
      <c r="G35" s="510"/>
      <c r="H35" s="616"/>
      <c r="I35" s="616"/>
      <c r="J35" s="618"/>
      <c r="K35" s="620"/>
      <c r="L35" s="620"/>
      <c r="M35" s="621"/>
      <c r="N35" s="34"/>
      <c r="O35" s="34"/>
    </row>
    <row r="36" spans="1:169">
      <c r="A36" s="607"/>
      <c r="B36" s="608"/>
      <c r="C36" s="608"/>
      <c r="D36" s="610"/>
      <c r="E36" s="612"/>
      <c r="F36" s="613"/>
      <c r="G36" s="510"/>
      <c r="H36" s="616"/>
      <c r="I36" s="616"/>
      <c r="J36" s="618"/>
      <c r="K36" s="620"/>
      <c r="L36" s="620"/>
      <c r="M36" s="621"/>
      <c r="N36" s="34"/>
      <c r="O36" s="34"/>
    </row>
    <row r="37" spans="1:169">
      <c r="A37" s="607"/>
      <c r="B37" s="608"/>
      <c r="C37" s="608"/>
      <c r="D37" s="610"/>
      <c r="E37" s="612"/>
      <c r="F37" s="613"/>
      <c r="G37" s="510"/>
      <c r="H37" s="616"/>
      <c r="I37" s="616"/>
      <c r="J37" s="618"/>
      <c r="K37" s="620"/>
      <c r="L37" s="620"/>
      <c r="M37" s="621"/>
      <c r="N37" s="34"/>
      <c r="O37" s="34"/>
    </row>
    <row r="38" spans="1:169">
      <c r="A38" s="607"/>
      <c r="B38" s="608"/>
      <c r="C38" s="608"/>
      <c r="D38" s="610"/>
      <c r="E38" s="612"/>
      <c r="F38" s="613"/>
      <c r="G38" s="510"/>
      <c r="H38" s="616"/>
      <c r="I38" s="616"/>
      <c r="J38" s="618"/>
      <c r="K38" s="620"/>
      <c r="L38" s="620"/>
      <c r="M38" s="621"/>
      <c r="N38" s="34"/>
      <c r="O38" s="34"/>
    </row>
    <row r="39" spans="1:169">
      <c r="A39" s="607"/>
      <c r="B39" s="608"/>
      <c r="C39" s="608"/>
      <c r="D39" s="610"/>
      <c r="E39" s="612"/>
      <c r="F39" s="613"/>
      <c r="G39" s="510"/>
      <c r="H39" s="616"/>
      <c r="I39" s="616"/>
      <c r="J39" s="618"/>
      <c r="K39" s="620"/>
      <c r="L39" s="620"/>
      <c r="M39" s="621"/>
      <c r="N39" s="34"/>
      <c r="O39" s="34"/>
    </row>
    <row r="40" spans="1:169" s="26" customFormat="1" ht="12.75">
      <c r="A40" s="622">
        <f>'7- Mapa Final'!A40</f>
        <v>4</v>
      </c>
      <c r="B40" s="583" t="str">
        <f>'7- Mapa Final'!B40</f>
        <v>Recibir dádivas o beneficios a nombre propio o de terceros para direccionar planes de acción y la asignación de recursos</v>
      </c>
      <c r="C40" s="583" t="str">
        <f>'7- Mapa Final'!C40</f>
        <v xml:space="preserve">Se direccionan los proyectos y recursos financieros para desarrollar planes que no son prioritarios o no aportan al cumplimiento de los objetivos institucionales </v>
      </c>
      <c r="D40" s="599" t="str">
        <f>'7- Mapa Final'!J40</f>
        <v>Muy Baja - 1</v>
      </c>
      <c r="E40" s="600" t="str">
        <f>'7- Mapa Final'!K40</f>
        <v>Menor - 2</v>
      </c>
      <c r="F40" s="587" t="str">
        <f>'7- Mapa Final'!M40</f>
        <v>Bajo - 2</v>
      </c>
      <c r="G40" s="402" t="s">
        <v>380</v>
      </c>
      <c r="H40" s="589" t="s">
        <v>508</v>
      </c>
      <c r="I40" s="575"/>
      <c r="J40" s="604" t="s">
        <v>511</v>
      </c>
      <c r="K40" s="591">
        <v>45383</v>
      </c>
      <c r="L40" s="591">
        <v>45473</v>
      </c>
      <c r="M40" s="593"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2"/>
      <c r="B41" s="583"/>
      <c r="C41" s="583"/>
      <c r="D41" s="596"/>
      <c r="E41" s="598"/>
      <c r="F41" s="587"/>
      <c r="G41" s="402"/>
      <c r="H41" s="575"/>
      <c r="I41" s="575"/>
      <c r="J41" s="604"/>
      <c r="K41" s="590"/>
      <c r="L41" s="590"/>
      <c r="M41" s="59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2"/>
      <c r="B42" s="583"/>
      <c r="C42" s="583"/>
      <c r="D42" s="596"/>
      <c r="E42" s="598"/>
      <c r="F42" s="587"/>
      <c r="G42" s="402"/>
      <c r="H42" s="575"/>
      <c r="I42" s="575"/>
      <c r="J42" s="604"/>
      <c r="K42" s="590"/>
      <c r="L42" s="590"/>
      <c r="M42" s="59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2"/>
      <c r="B43" s="583"/>
      <c r="C43" s="583"/>
      <c r="D43" s="596"/>
      <c r="E43" s="598"/>
      <c r="F43" s="587"/>
      <c r="G43" s="402"/>
      <c r="H43" s="575"/>
      <c r="I43" s="575"/>
      <c r="J43" s="604"/>
      <c r="K43" s="590"/>
      <c r="L43" s="590"/>
      <c r="M43" s="59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2"/>
      <c r="B44" s="583"/>
      <c r="C44" s="583"/>
      <c r="D44" s="596"/>
      <c r="E44" s="598"/>
      <c r="F44" s="587"/>
      <c r="G44" s="402"/>
      <c r="H44" s="575"/>
      <c r="I44" s="575"/>
      <c r="J44" s="604"/>
      <c r="K44" s="590"/>
      <c r="L44" s="590"/>
      <c r="M44" s="59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2"/>
      <c r="B45" s="583"/>
      <c r="C45" s="583"/>
      <c r="D45" s="596"/>
      <c r="E45" s="598"/>
      <c r="F45" s="587"/>
      <c r="G45" s="402"/>
      <c r="H45" s="575"/>
      <c r="I45" s="575"/>
      <c r="J45" s="604"/>
      <c r="K45" s="590"/>
      <c r="L45" s="590"/>
      <c r="M45" s="593"/>
      <c r="N45" s="34"/>
      <c r="O45" s="34"/>
    </row>
    <row r="46" spans="1:169">
      <c r="A46" s="622"/>
      <c r="B46" s="583"/>
      <c r="C46" s="583"/>
      <c r="D46" s="596"/>
      <c r="E46" s="598"/>
      <c r="F46" s="587"/>
      <c r="G46" s="402"/>
      <c r="H46" s="575"/>
      <c r="I46" s="575"/>
      <c r="J46" s="604"/>
      <c r="K46" s="590"/>
      <c r="L46" s="590"/>
      <c r="M46" s="593"/>
      <c r="N46" s="34"/>
      <c r="O46" s="34"/>
    </row>
    <row r="47" spans="1:169">
      <c r="A47" s="622"/>
      <c r="B47" s="583"/>
      <c r="C47" s="583"/>
      <c r="D47" s="596"/>
      <c r="E47" s="598"/>
      <c r="F47" s="587"/>
      <c r="G47" s="402"/>
      <c r="H47" s="575"/>
      <c r="I47" s="575"/>
      <c r="J47" s="604"/>
      <c r="K47" s="590"/>
      <c r="L47" s="590"/>
      <c r="M47" s="593"/>
      <c r="N47" s="34"/>
      <c r="O47" s="34"/>
    </row>
    <row r="48" spans="1:169">
      <c r="A48" s="622"/>
      <c r="B48" s="583"/>
      <c r="C48" s="583"/>
      <c r="D48" s="596"/>
      <c r="E48" s="598"/>
      <c r="F48" s="587"/>
      <c r="G48" s="402"/>
      <c r="H48" s="575"/>
      <c r="I48" s="575"/>
      <c r="J48" s="604"/>
      <c r="K48" s="590"/>
      <c r="L48" s="590"/>
      <c r="M48" s="593"/>
      <c r="N48" s="34"/>
      <c r="O48" s="34"/>
    </row>
    <row r="49" spans="1:15">
      <c r="A49" s="622"/>
      <c r="B49" s="583"/>
      <c r="C49" s="583"/>
      <c r="D49" s="596"/>
      <c r="E49" s="598"/>
      <c r="F49" s="587"/>
      <c r="G49" s="402"/>
      <c r="H49" s="575"/>
      <c r="I49" s="575"/>
      <c r="J49" s="604"/>
      <c r="K49" s="590"/>
      <c r="L49" s="590"/>
      <c r="M49" s="593"/>
      <c r="N49" s="34"/>
      <c r="O49" s="34"/>
    </row>
  </sheetData>
  <mergeCells count="6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4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4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4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11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49"/>
  <sheetViews>
    <sheetView showGridLines="0" topLeftCell="F1" zoomScale="55" zoomScaleNormal="55" workbookViewId="0">
      <selection activeCell="P8" sqref="P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265</v>
      </c>
      <c r="B4" s="414"/>
      <c r="C4" s="420" t="s">
        <v>488</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267</v>
      </c>
      <c r="B5" s="414"/>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4" t="s">
        <v>268</v>
      </c>
      <c r="B6" s="414"/>
      <c r="C6" s="562" t="s">
        <v>269</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489</v>
      </c>
      <c r="B7" s="558"/>
      <c r="C7" s="559"/>
      <c r="D7" s="560" t="s">
        <v>490</v>
      </c>
      <c r="E7" s="560"/>
      <c r="F7" s="560"/>
      <c r="G7" s="561" t="s">
        <v>491</v>
      </c>
      <c r="H7" s="552" t="s">
        <v>492</v>
      </c>
      <c r="I7" s="554" t="s">
        <v>493</v>
      </c>
      <c r="J7" s="555"/>
      <c r="K7" s="554" t="s">
        <v>494</v>
      </c>
      <c r="L7" s="555"/>
      <c r="M7" s="556"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496</v>
      </c>
      <c r="F8" s="28" t="s">
        <v>497</v>
      </c>
      <c r="G8" s="561"/>
      <c r="H8" s="553"/>
      <c r="I8" s="29" t="s">
        <v>498</v>
      </c>
      <c r="J8" s="29" t="s">
        <v>499</v>
      </c>
      <c r="K8" s="29" t="s">
        <v>500</v>
      </c>
      <c r="L8" s="29" t="s">
        <v>501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8"/>
      <c r="B9" s="579"/>
      <c r="C9" s="579"/>
      <c r="D9" s="579"/>
      <c r="E9" s="579"/>
      <c r="F9" s="579"/>
      <c r="G9" s="57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0">
        <f>'7- Mapa Final'!A10</f>
        <v>1</v>
      </c>
      <c r="B10" s="582" t="str">
        <f>'7- Mapa Final'!B10</f>
        <v>Incumplimiento en la presentación de los informes de seguimiento semestral y anual para dar cumplimiento al Plan Sectorial de Desarrollo -PSD</v>
      </c>
      <c r="C10" s="582" t="str">
        <f>'7- Mapa Final'!C10</f>
        <v>No se presentan en forma oportuna los informes de seguimiento para la toma de decisiones de la Alta Dirección</v>
      </c>
      <c r="D10" s="595" t="str">
        <f>'7- Mapa Final'!J10</f>
        <v>Muy Baja - 1</v>
      </c>
      <c r="E10" s="597" t="str">
        <f>'7- Mapa Final'!K10</f>
        <v>Menor - 2</v>
      </c>
      <c r="F10" s="586" t="str">
        <f>'7- Mapa Final'!M10</f>
        <v>Bajo - 2</v>
      </c>
      <c r="G10" s="401" t="s">
        <v>380</v>
      </c>
      <c r="H10" s="588" t="s">
        <v>502</v>
      </c>
      <c r="I10" s="589"/>
      <c r="J10" s="589" t="s">
        <v>8</v>
      </c>
      <c r="K10" s="584">
        <v>45474</v>
      </c>
      <c r="L10" s="584">
        <v>45565</v>
      </c>
      <c r="M10" s="576"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96"/>
      <c r="E11" s="598"/>
      <c r="F11" s="587"/>
      <c r="G11" s="402"/>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96"/>
      <c r="E12" s="598"/>
      <c r="F12" s="587"/>
      <c r="G12" s="402"/>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96"/>
      <c r="E13" s="598"/>
      <c r="F13" s="587"/>
      <c r="G13" s="402"/>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96"/>
      <c r="E14" s="598"/>
      <c r="F14" s="587"/>
      <c r="G14" s="402"/>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96"/>
      <c r="E15" s="598"/>
      <c r="F15" s="587"/>
      <c r="G15" s="402"/>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96"/>
      <c r="E16" s="598"/>
      <c r="F16" s="587"/>
      <c r="G16" s="402"/>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96"/>
      <c r="E17" s="598"/>
      <c r="F17" s="587"/>
      <c r="G17" s="402"/>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96"/>
      <c r="E18" s="598"/>
      <c r="F18" s="587"/>
      <c r="G18" s="402"/>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1"/>
      <c r="B19" s="583"/>
      <c r="C19" s="583"/>
      <c r="D19" s="596"/>
      <c r="E19" s="598"/>
      <c r="F19" s="587"/>
      <c r="G19" s="455"/>
      <c r="H19" s="585"/>
      <c r="I19" s="585"/>
      <c r="J19" s="585"/>
      <c r="K19" s="585"/>
      <c r="L19" s="585"/>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1">
        <f>'7- Mapa Final'!A20</f>
        <v>2</v>
      </c>
      <c r="B20" s="583" t="str">
        <f>'7- Mapa Final'!B20</f>
        <v>Desarticulación de los objetivos, metas y  lineamientos  en la formulación de los planes de accion.</v>
      </c>
      <c r="C20" s="583" t="str">
        <f>'7- Mapa Final'!C20</f>
        <v>Las acciones o proyectos formulados a desarrollar en los Planes de Acción, no aportan al cumplimiento de objetivos  del PSD.</v>
      </c>
      <c r="D20" s="599" t="str">
        <f>'7- Mapa Final'!J20</f>
        <v>Muy Baja - 1</v>
      </c>
      <c r="E20" s="600" t="str">
        <f>'7- Mapa Final'!K20</f>
        <v>Leve - 1</v>
      </c>
      <c r="F20" s="594" t="str">
        <f>'7- Mapa Final'!M20</f>
        <v>Bajo - 1</v>
      </c>
      <c r="G20" s="601" t="s">
        <v>380</v>
      </c>
      <c r="H20" s="590" t="s">
        <v>504</v>
      </c>
      <c r="I20" s="590"/>
      <c r="J20" s="590" t="s">
        <v>8</v>
      </c>
      <c r="K20" s="625">
        <v>45474</v>
      </c>
      <c r="L20" s="591">
        <v>45565</v>
      </c>
      <c r="M20" s="624"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96"/>
      <c r="E21" s="598"/>
      <c r="F21" s="594"/>
      <c r="G21" s="601"/>
      <c r="H21" s="590"/>
      <c r="I21" s="590"/>
      <c r="J21" s="590"/>
      <c r="K21" s="604"/>
      <c r="L21" s="590"/>
      <c r="M21" s="62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96"/>
      <c r="E22" s="598"/>
      <c r="F22" s="594"/>
      <c r="G22" s="601"/>
      <c r="H22" s="590"/>
      <c r="I22" s="590"/>
      <c r="J22" s="590"/>
      <c r="K22" s="604"/>
      <c r="L22" s="590"/>
      <c r="M22" s="62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96"/>
      <c r="E23" s="598"/>
      <c r="F23" s="594"/>
      <c r="G23" s="601"/>
      <c r="H23" s="590"/>
      <c r="I23" s="590"/>
      <c r="J23" s="590"/>
      <c r="K23" s="604"/>
      <c r="L23" s="590"/>
      <c r="M23" s="62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96"/>
      <c r="E24" s="598"/>
      <c r="F24" s="594"/>
      <c r="G24" s="601"/>
      <c r="H24" s="590"/>
      <c r="I24" s="590"/>
      <c r="J24" s="590"/>
      <c r="K24" s="604"/>
      <c r="L24" s="590"/>
      <c r="M24" s="62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96"/>
      <c r="E25" s="598"/>
      <c r="F25" s="594"/>
      <c r="G25" s="601"/>
      <c r="H25" s="590"/>
      <c r="I25" s="590"/>
      <c r="J25" s="590"/>
      <c r="K25" s="604"/>
      <c r="L25" s="590"/>
      <c r="M25" s="624"/>
      <c r="N25" s="34"/>
      <c r="O25" s="34"/>
    </row>
    <row r="26" spans="1:169">
      <c r="A26" s="581"/>
      <c r="B26" s="583"/>
      <c r="C26" s="583"/>
      <c r="D26" s="596"/>
      <c r="E26" s="598"/>
      <c r="F26" s="594"/>
      <c r="G26" s="601"/>
      <c r="H26" s="590"/>
      <c r="I26" s="590"/>
      <c r="J26" s="590"/>
      <c r="K26" s="604"/>
      <c r="L26" s="590"/>
      <c r="M26" s="624"/>
      <c r="N26" s="34"/>
      <c r="O26" s="34"/>
    </row>
    <row r="27" spans="1:169">
      <c r="A27" s="581"/>
      <c r="B27" s="583"/>
      <c r="C27" s="583"/>
      <c r="D27" s="596"/>
      <c r="E27" s="598"/>
      <c r="F27" s="594"/>
      <c r="G27" s="601"/>
      <c r="H27" s="590"/>
      <c r="I27" s="590"/>
      <c r="J27" s="590"/>
      <c r="K27" s="604"/>
      <c r="L27" s="590"/>
      <c r="M27" s="624"/>
      <c r="N27" s="34"/>
      <c r="O27" s="34"/>
    </row>
    <row r="28" spans="1:169">
      <c r="A28" s="581"/>
      <c r="B28" s="583"/>
      <c r="C28" s="583"/>
      <c r="D28" s="596"/>
      <c r="E28" s="598"/>
      <c r="F28" s="594"/>
      <c r="G28" s="601"/>
      <c r="H28" s="590"/>
      <c r="I28" s="590"/>
      <c r="J28" s="590"/>
      <c r="K28" s="604"/>
      <c r="L28" s="590"/>
      <c r="M28" s="624"/>
      <c r="N28" s="34"/>
      <c r="O28" s="34"/>
    </row>
    <row r="29" spans="1:169">
      <c r="A29" s="581"/>
      <c r="B29" s="583"/>
      <c r="C29" s="583"/>
      <c r="D29" s="596"/>
      <c r="E29" s="598"/>
      <c r="F29" s="594"/>
      <c r="G29" s="601"/>
      <c r="H29" s="590"/>
      <c r="I29" s="590"/>
      <c r="J29" s="590"/>
      <c r="K29" s="605"/>
      <c r="L29" s="590"/>
      <c r="M29" s="624"/>
      <c r="N29" s="34"/>
      <c r="O29" s="34"/>
    </row>
    <row r="30" spans="1:169" s="26" customFormat="1" ht="12.75">
      <c r="A30" s="581">
        <f>'7- Mapa Final'!A30</f>
        <v>3</v>
      </c>
      <c r="B30" s="583" t="str">
        <f>'7- Mapa Final'!B30</f>
        <v>Inadecuado fortalecimiento a la administración de justicia</v>
      </c>
      <c r="C30" s="583" t="str">
        <f>'7- Mapa Final'!C30</f>
        <v xml:space="preserve">La planeacion establecida no aporta a la mejora en la administracion de justicia ni al cumplimiento de sus principios </v>
      </c>
      <c r="D30" s="599" t="str">
        <f>'7- Mapa Final'!J30</f>
        <v>Muy Baja - 1</v>
      </c>
      <c r="E30" s="600" t="str">
        <f>'7- Mapa Final'!K30</f>
        <v>Menor - 2</v>
      </c>
      <c r="F30" s="587" t="str">
        <f>'7- Mapa Final'!M30</f>
        <v>Bajo - 2</v>
      </c>
      <c r="G30" s="512" t="s">
        <v>380</v>
      </c>
      <c r="H30" s="615" t="s">
        <v>506</v>
      </c>
      <c r="I30" s="615"/>
      <c r="J30" s="615" t="s">
        <v>8</v>
      </c>
      <c r="K30" s="627">
        <v>45474</v>
      </c>
      <c r="L30" s="628">
        <v>45565</v>
      </c>
      <c r="M30" s="629" t="s">
        <v>516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96"/>
      <c r="E31" s="598"/>
      <c r="F31" s="587"/>
      <c r="G31" s="402"/>
      <c r="H31" s="616"/>
      <c r="I31" s="616"/>
      <c r="J31" s="616"/>
      <c r="K31" s="616"/>
      <c r="L31" s="616"/>
      <c r="M31" s="6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96"/>
      <c r="E32" s="598"/>
      <c r="F32" s="587"/>
      <c r="G32" s="402"/>
      <c r="H32" s="616"/>
      <c r="I32" s="616"/>
      <c r="J32" s="616"/>
      <c r="K32" s="616"/>
      <c r="L32" s="616"/>
      <c r="M32" s="6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96"/>
      <c r="E33" s="598"/>
      <c r="F33" s="587"/>
      <c r="G33" s="402"/>
      <c r="H33" s="616"/>
      <c r="I33" s="616"/>
      <c r="J33" s="616"/>
      <c r="K33" s="616"/>
      <c r="L33" s="616"/>
      <c r="M33" s="6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96"/>
      <c r="E34" s="598"/>
      <c r="F34" s="587"/>
      <c r="G34" s="402"/>
      <c r="H34" s="616"/>
      <c r="I34" s="616"/>
      <c r="J34" s="616"/>
      <c r="K34" s="616"/>
      <c r="L34" s="616"/>
      <c r="M34" s="6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96"/>
      <c r="E35" s="598"/>
      <c r="F35" s="587"/>
      <c r="G35" s="402"/>
      <c r="H35" s="616"/>
      <c r="I35" s="616"/>
      <c r="J35" s="616"/>
      <c r="K35" s="616"/>
      <c r="L35" s="616"/>
      <c r="M35" s="630"/>
      <c r="N35" s="34"/>
      <c r="O35" s="34"/>
    </row>
    <row r="36" spans="1:169">
      <c r="A36" s="581"/>
      <c r="B36" s="583"/>
      <c r="C36" s="583"/>
      <c r="D36" s="596"/>
      <c r="E36" s="598"/>
      <c r="F36" s="587"/>
      <c r="G36" s="402"/>
      <c r="H36" s="616"/>
      <c r="I36" s="616"/>
      <c r="J36" s="616"/>
      <c r="K36" s="616"/>
      <c r="L36" s="616"/>
      <c r="M36" s="630"/>
      <c r="N36" s="34"/>
      <c r="O36" s="34"/>
    </row>
    <row r="37" spans="1:169">
      <c r="A37" s="581"/>
      <c r="B37" s="583"/>
      <c r="C37" s="583"/>
      <c r="D37" s="596"/>
      <c r="E37" s="598"/>
      <c r="F37" s="587"/>
      <c r="G37" s="402"/>
      <c r="H37" s="616"/>
      <c r="I37" s="616"/>
      <c r="J37" s="616"/>
      <c r="K37" s="616"/>
      <c r="L37" s="616"/>
      <c r="M37" s="630"/>
      <c r="N37" s="34"/>
      <c r="O37" s="34"/>
    </row>
    <row r="38" spans="1:169">
      <c r="A38" s="581"/>
      <c r="B38" s="583"/>
      <c r="C38" s="583"/>
      <c r="D38" s="596"/>
      <c r="E38" s="598"/>
      <c r="F38" s="587"/>
      <c r="G38" s="402"/>
      <c r="H38" s="616"/>
      <c r="I38" s="616"/>
      <c r="J38" s="616"/>
      <c r="K38" s="616"/>
      <c r="L38" s="616"/>
      <c r="M38" s="630"/>
      <c r="N38" s="34"/>
      <c r="O38" s="34"/>
    </row>
    <row r="39" spans="1:169">
      <c r="A39" s="581"/>
      <c r="B39" s="583"/>
      <c r="C39" s="583"/>
      <c r="D39" s="596"/>
      <c r="E39" s="598"/>
      <c r="F39" s="587"/>
      <c r="G39" s="402"/>
      <c r="H39" s="616"/>
      <c r="I39" s="616"/>
      <c r="J39" s="626"/>
      <c r="K39" s="626"/>
      <c r="L39" s="616"/>
      <c r="M39" s="630"/>
      <c r="N39" s="34"/>
      <c r="O39" s="34"/>
    </row>
    <row r="40" spans="1:169" s="26" customFormat="1" ht="12.75">
      <c r="A40" s="622">
        <f>'7- Mapa Final'!A40</f>
        <v>4</v>
      </c>
      <c r="B40" s="583" t="str">
        <f>'7- Mapa Final'!B40</f>
        <v>Recibir dádivas o beneficios a nombre propio o de terceros para direccionar planes de acción y la asignación de recursos</v>
      </c>
      <c r="C40" s="583" t="str">
        <f>'7- Mapa Final'!C40</f>
        <v xml:space="preserve">Se direccionan los proyectos y recursos financieros para desarrollar planes que no son prioritarios o no aportan al cumplimiento de los objetivos institucionales </v>
      </c>
      <c r="D40" s="599" t="str">
        <f>'7- Mapa Final'!J40</f>
        <v>Muy Baja - 1</v>
      </c>
      <c r="E40" s="600" t="str">
        <f>'7- Mapa Final'!K40</f>
        <v>Menor - 2</v>
      </c>
      <c r="F40" s="587" t="str">
        <f>'7- Mapa Final'!M40</f>
        <v>Bajo - 2</v>
      </c>
      <c r="G40" s="402" t="s">
        <v>380</v>
      </c>
      <c r="H40" s="589" t="s">
        <v>508</v>
      </c>
      <c r="I40" s="604"/>
      <c r="J40" s="590" t="s">
        <v>8</v>
      </c>
      <c r="K40" s="591">
        <v>45474</v>
      </c>
      <c r="L40" s="631">
        <v>45565</v>
      </c>
      <c r="M40" s="577"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2"/>
      <c r="B41" s="583"/>
      <c r="C41" s="583"/>
      <c r="D41" s="596"/>
      <c r="E41" s="598"/>
      <c r="F41" s="587"/>
      <c r="G41" s="402"/>
      <c r="H41" s="575"/>
      <c r="I41" s="604"/>
      <c r="J41" s="590"/>
      <c r="K41" s="590"/>
      <c r="L41" s="632"/>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2"/>
      <c r="B42" s="583"/>
      <c r="C42" s="583"/>
      <c r="D42" s="596"/>
      <c r="E42" s="598"/>
      <c r="F42" s="587"/>
      <c r="G42" s="402"/>
      <c r="H42" s="575"/>
      <c r="I42" s="604"/>
      <c r="J42" s="590"/>
      <c r="K42" s="590"/>
      <c r="L42" s="632"/>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2"/>
      <c r="B43" s="583"/>
      <c r="C43" s="583"/>
      <c r="D43" s="596"/>
      <c r="E43" s="598"/>
      <c r="F43" s="587"/>
      <c r="G43" s="402"/>
      <c r="H43" s="575"/>
      <c r="I43" s="604"/>
      <c r="J43" s="590"/>
      <c r="K43" s="590"/>
      <c r="L43" s="632"/>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2"/>
      <c r="B44" s="583"/>
      <c r="C44" s="583"/>
      <c r="D44" s="596"/>
      <c r="E44" s="598"/>
      <c r="F44" s="587"/>
      <c r="G44" s="402"/>
      <c r="H44" s="575"/>
      <c r="I44" s="604"/>
      <c r="J44" s="590"/>
      <c r="K44" s="590"/>
      <c r="L44" s="632"/>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2"/>
      <c r="B45" s="583"/>
      <c r="C45" s="583"/>
      <c r="D45" s="596"/>
      <c r="E45" s="598"/>
      <c r="F45" s="587"/>
      <c r="G45" s="402"/>
      <c r="H45" s="575"/>
      <c r="I45" s="604"/>
      <c r="J45" s="590"/>
      <c r="K45" s="590"/>
      <c r="L45" s="632"/>
      <c r="M45" s="577"/>
      <c r="N45" s="34"/>
      <c r="O45" s="34"/>
    </row>
    <row r="46" spans="1:169">
      <c r="A46" s="622"/>
      <c r="B46" s="583"/>
      <c r="C46" s="583"/>
      <c r="D46" s="596"/>
      <c r="E46" s="598"/>
      <c r="F46" s="587"/>
      <c r="G46" s="402"/>
      <c r="H46" s="575"/>
      <c r="I46" s="604"/>
      <c r="J46" s="590"/>
      <c r="K46" s="590"/>
      <c r="L46" s="632"/>
      <c r="M46" s="577"/>
      <c r="N46" s="34"/>
      <c r="O46" s="34"/>
    </row>
    <row r="47" spans="1:169">
      <c r="A47" s="622"/>
      <c r="B47" s="583"/>
      <c r="C47" s="583"/>
      <c r="D47" s="596"/>
      <c r="E47" s="598"/>
      <c r="F47" s="587"/>
      <c r="G47" s="402"/>
      <c r="H47" s="575"/>
      <c r="I47" s="604"/>
      <c r="J47" s="590"/>
      <c r="K47" s="590"/>
      <c r="L47" s="632"/>
      <c r="M47" s="577"/>
      <c r="N47" s="34"/>
      <c r="O47" s="34"/>
    </row>
    <row r="48" spans="1:169">
      <c r="A48" s="622"/>
      <c r="B48" s="583"/>
      <c r="C48" s="583"/>
      <c r="D48" s="596"/>
      <c r="E48" s="598"/>
      <c r="F48" s="587"/>
      <c r="G48" s="402"/>
      <c r="H48" s="575"/>
      <c r="I48" s="604"/>
      <c r="J48" s="590"/>
      <c r="K48" s="590"/>
      <c r="L48" s="632"/>
      <c r="M48" s="577"/>
      <c r="N48" s="34"/>
      <c r="O48" s="34"/>
    </row>
    <row r="49" spans="1:15">
      <c r="A49" s="622"/>
      <c r="B49" s="583"/>
      <c r="C49" s="583"/>
      <c r="D49" s="596"/>
      <c r="E49" s="598"/>
      <c r="F49" s="587"/>
      <c r="G49" s="402"/>
      <c r="H49" s="575"/>
      <c r="I49" s="604"/>
      <c r="J49" s="590"/>
      <c r="K49" s="590"/>
      <c r="L49" s="632"/>
      <c r="M49" s="577"/>
      <c r="N49" s="34"/>
      <c r="O49" s="34"/>
    </row>
  </sheetData>
  <mergeCells count="6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4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4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4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114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49"/>
  <sheetViews>
    <sheetView showGridLines="0" topLeftCell="F1" zoomScale="70" zoomScaleNormal="70" workbookViewId="0">
      <selection activeCell="O15" sqref="O15"/>
    </sheetView>
  </sheetViews>
  <sheetFormatPr baseColWidth="10" defaultColWidth="11.42578125" defaultRowHeight="15"/>
  <cols>
    <col min="1" max="1" width="14"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6"/>
      <c r="B1" s="567"/>
      <c r="C1" s="570"/>
      <c r="D1" s="570"/>
      <c r="E1" s="570"/>
      <c r="F1" s="570"/>
      <c r="G1" s="570"/>
      <c r="H1" s="570"/>
      <c r="I1" s="570"/>
      <c r="J1" s="571"/>
      <c r="K1" s="565"/>
      <c r="L1" s="565"/>
      <c r="M1" s="56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8"/>
      <c r="B2" s="569"/>
      <c r="C2" s="572"/>
      <c r="D2" s="572"/>
      <c r="E2" s="572"/>
      <c r="F2" s="572"/>
      <c r="G2" s="572"/>
      <c r="H2" s="572"/>
      <c r="I2" s="572"/>
      <c r="J2" s="573"/>
      <c r="K2" s="565"/>
      <c r="L2" s="565"/>
      <c r="M2" s="5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2"/>
      <c r="D3" s="572"/>
      <c r="E3" s="572"/>
      <c r="F3" s="572"/>
      <c r="G3" s="572"/>
      <c r="H3" s="572"/>
      <c r="I3" s="572"/>
      <c r="J3" s="573"/>
      <c r="K3" s="565"/>
      <c r="L3" s="565"/>
      <c r="M3" s="5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265</v>
      </c>
      <c r="B4" s="414"/>
      <c r="C4" s="420" t="s">
        <v>488</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267</v>
      </c>
      <c r="B5" s="414"/>
      <c r="C5" s="421" t="s">
        <v>33</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14" t="s">
        <v>268</v>
      </c>
      <c r="B6" s="414"/>
      <c r="C6" s="562" t="s">
        <v>269</v>
      </c>
      <c r="D6" s="563"/>
      <c r="E6" s="563"/>
      <c r="F6" s="563"/>
      <c r="G6" s="563"/>
      <c r="H6" s="563"/>
      <c r="I6" s="563"/>
      <c r="J6" s="563"/>
      <c r="K6" s="563"/>
      <c r="L6" s="563"/>
      <c r="M6" s="56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7" t="s">
        <v>489</v>
      </c>
      <c r="B7" s="558"/>
      <c r="C7" s="559"/>
      <c r="D7" s="560" t="s">
        <v>490</v>
      </c>
      <c r="E7" s="560"/>
      <c r="F7" s="560"/>
      <c r="G7" s="561" t="s">
        <v>491</v>
      </c>
      <c r="H7" s="552" t="s">
        <v>492</v>
      </c>
      <c r="I7" s="554" t="s">
        <v>493</v>
      </c>
      <c r="J7" s="555"/>
      <c r="K7" s="554" t="s">
        <v>494</v>
      </c>
      <c r="L7" s="555"/>
      <c r="M7" s="556" t="s">
        <v>517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496</v>
      </c>
      <c r="F8" s="28" t="s">
        <v>497</v>
      </c>
      <c r="G8" s="561"/>
      <c r="H8" s="553"/>
      <c r="I8" s="29" t="s">
        <v>498</v>
      </c>
      <c r="J8" s="29" t="s">
        <v>499</v>
      </c>
      <c r="K8" s="29" t="s">
        <v>500</v>
      </c>
      <c r="L8" s="29" t="s">
        <v>501</v>
      </c>
      <c r="M8" s="55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8"/>
      <c r="B9" s="579"/>
      <c r="C9" s="579"/>
      <c r="D9" s="579"/>
      <c r="E9" s="579"/>
      <c r="F9" s="579"/>
      <c r="G9" s="57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0">
        <f>'7- Mapa Final'!A10</f>
        <v>1</v>
      </c>
      <c r="B10" s="582" t="str">
        <f>'7- Mapa Final'!B10</f>
        <v>Incumplimiento en la presentación de los informes de seguimiento semestral y anual para dar cumplimiento al Plan Sectorial de Desarrollo -PSD</v>
      </c>
      <c r="C10" s="582" t="str">
        <f>'7- Mapa Final'!C10</f>
        <v>No se presentan en forma oportuna los informes de seguimiento para la toma de decisiones de la Alta Dirección</v>
      </c>
      <c r="D10" s="595" t="str">
        <f>'7- Mapa Final'!J10</f>
        <v>Muy Baja - 1</v>
      </c>
      <c r="E10" s="597" t="str">
        <f>'7- Mapa Final'!K10</f>
        <v>Menor - 2</v>
      </c>
      <c r="F10" s="586" t="str">
        <f>'7- Mapa Final'!M10</f>
        <v>Bajo - 2</v>
      </c>
      <c r="G10" s="401" t="s">
        <v>380</v>
      </c>
      <c r="H10" s="588" t="s">
        <v>502</v>
      </c>
      <c r="I10" s="589"/>
      <c r="J10" s="589" t="s">
        <v>511</v>
      </c>
      <c r="K10" s="584">
        <v>45566</v>
      </c>
      <c r="L10" s="584">
        <v>45657</v>
      </c>
      <c r="M10" s="576" t="s">
        <v>503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1"/>
      <c r="B11" s="583"/>
      <c r="C11" s="583"/>
      <c r="D11" s="596"/>
      <c r="E11" s="598"/>
      <c r="F11" s="587"/>
      <c r="G11" s="402"/>
      <c r="H11" s="575"/>
      <c r="I11" s="575"/>
      <c r="J11" s="575"/>
      <c r="K11" s="575"/>
      <c r="L11" s="575"/>
      <c r="M11" s="5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1"/>
      <c r="B12" s="583"/>
      <c r="C12" s="583"/>
      <c r="D12" s="596"/>
      <c r="E12" s="598"/>
      <c r="F12" s="587"/>
      <c r="G12" s="402"/>
      <c r="H12" s="575"/>
      <c r="I12" s="575"/>
      <c r="J12" s="575"/>
      <c r="K12" s="575"/>
      <c r="L12" s="575"/>
      <c r="M12" s="5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1"/>
      <c r="B13" s="583"/>
      <c r="C13" s="583"/>
      <c r="D13" s="596"/>
      <c r="E13" s="598"/>
      <c r="F13" s="587"/>
      <c r="G13" s="402"/>
      <c r="H13" s="575"/>
      <c r="I13" s="575"/>
      <c r="J13" s="575"/>
      <c r="K13" s="575"/>
      <c r="L13" s="575"/>
      <c r="M13" s="5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1"/>
      <c r="B14" s="583"/>
      <c r="C14" s="583"/>
      <c r="D14" s="596"/>
      <c r="E14" s="598"/>
      <c r="F14" s="587"/>
      <c r="G14" s="402"/>
      <c r="H14" s="575"/>
      <c r="I14" s="575"/>
      <c r="J14" s="575"/>
      <c r="K14" s="575"/>
      <c r="L14" s="575"/>
      <c r="M14" s="5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1"/>
      <c r="B15" s="583"/>
      <c r="C15" s="583"/>
      <c r="D15" s="596"/>
      <c r="E15" s="598"/>
      <c r="F15" s="587"/>
      <c r="G15" s="402"/>
      <c r="H15" s="575"/>
      <c r="I15" s="575"/>
      <c r="J15" s="575"/>
      <c r="K15" s="575"/>
      <c r="L15" s="575"/>
      <c r="M15" s="5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1"/>
      <c r="B16" s="583"/>
      <c r="C16" s="583"/>
      <c r="D16" s="596"/>
      <c r="E16" s="598"/>
      <c r="F16" s="587"/>
      <c r="G16" s="402"/>
      <c r="H16" s="575"/>
      <c r="I16" s="575"/>
      <c r="J16" s="575"/>
      <c r="K16" s="575"/>
      <c r="L16" s="575"/>
      <c r="M16" s="5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1"/>
      <c r="B17" s="583"/>
      <c r="C17" s="583"/>
      <c r="D17" s="596"/>
      <c r="E17" s="598"/>
      <c r="F17" s="587"/>
      <c r="G17" s="402"/>
      <c r="H17" s="575"/>
      <c r="I17" s="575"/>
      <c r="J17" s="575"/>
      <c r="K17" s="575"/>
      <c r="L17" s="575"/>
      <c r="M17" s="5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1"/>
      <c r="B18" s="583"/>
      <c r="C18" s="583"/>
      <c r="D18" s="596"/>
      <c r="E18" s="598"/>
      <c r="F18" s="587"/>
      <c r="G18" s="402"/>
      <c r="H18" s="575"/>
      <c r="I18" s="575"/>
      <c r="J18" s="575"/>
      <c r="K18" s="575"/>
      <c r="L18" s="575"/>
      <c r="M18" s="5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1"/>
      <c r="B19" s="583"/>
      <c r="C19" s="583"/>
      <c r="D19" s="596"/>
      <c r="E19" s="598"/>
      <c r="F19" s="587"/>
      <c r="G19" s="402"/>
      <c r="H19" s="585"/>
      <c r="I19" s="575"/>
      <c r="J19" s="575"/>
      <c r="K19" s="575"/>
      <c r="L19" s="575"/>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1">
        <f>'7- Mapa Final'!A20</f>
        <v>2</v>
      </c>
      <c r="B20" s="583" t="str">
        <f>'7- Mapa Final'!B20</f>
        <v>Desarticulación de los objetivos, metas y  lineamientos  en la formulación de los planes de accion.</v>
      </c>
      <c r="C20" s="583" t="str">
        <f>'7- Mapa Final'!C20</f>
        <v>Las acciones o proyectos formulados a desarrollar en los Planes de Acción, no aportan al cumplimiento de objetivos  del PSD.</v>
      </c>
      <c r="D20" s="599" t="str">
        <f>'7- Mapa Final'!J20</f>
        <v>Muy Baja - 1</v>
      </c>
      <c r="E20" s="600" t="str">
        <f>'7- Mapa Final'!K20</f>
        <v>Leve - 1</v>
      </c>
      <c r="F20" s="587" t="str">
        <f>'7- Mapa Final'!M20</f>
        <v>Bajo - 1</v>
      </c>
      <c r="G20" s="402" t="s">
        <v>380</v>
      </c>
      <c r="H20" s="590" t="s">
        <v>504</v>
      </c>
      <c r="I20" s="575"/>
      <c r="J20" s="575" t="s">
        <v>511</v>
      </c>
      <c r="K20" s="584">
        <v>45566</v>
      </c>
      <c r="L20" s="584">
        <v>45657</v>
      </c>
      <c r="M20" s="624" t="s">
        <v>505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1"/>
      <c r="B21" s="583"/>
      <c r="C21" s="583"/>
      <c r="D21" s="596"/>
      <c r="E21" s="598"/>
      <c r="F21" s="587"/>
      <c r="G21" s="402"/>
      <c r="H21" s="590"/>
      <c r="I21" s="575"/>
      <c r="J21" s="575"/>
      <c r="K21" s="575"/>
      <c r="L21" s="575"/>
      <c r="M21" s="62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1"/>
      <c r="B22" s="583"/>
      <c r="C22" s="583"/>
      <c r="D22" s="596"/>
      <c r="E22" s="598"/>
      <c r="F22" s="587"/>
      <c r="G22" s="402"/>
      <c r="H22" s="590"/>
      <c r="I22" s="575"/>
      <c r="J22" s="575"/>
      <c r="K22" s="575"/>
      <c r="L22" s="575"/>
      <c r="M22" s="62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1"/>
      <c r="B23" s="583"/>
      <c r="C23" s="583"/>
      <c r="D23" s="596"/>
      <c r="E23" s="598"/>
      <c r="F23" s="587"/>
      <c r="G23" s="402"/>
      <c r="H23" s="590"/>
      <c r="I23" s="575"/>
      <c r="J23" s="575"/>
      <c r="K23" s="575"/>
      <c r="L23" s="575"/>
      <c r="M23" s="62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1"/>
      <c r="B24" s="583"/>
      <c r="C24" s="583"/>
      <c r="D24" s="596"/>
      <c r="E24" s="598"/>
      <c r="F24" s="587"/>
      <c r="G24" s="402"/>
      <c r="H24" s="590"/>
      <c r="I24" s="575"/>
      <c r="J24" s="575"/>
      <c r="K24" s="575"/>
      <c r="L24" s="575"/>
      <c r="M24" s="62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1"/>
      <c r="B25" s="583"/>
      <c r="C25" s="583"/>
      <c r="D25" s="596"/>
      <c r="E25" s="598"/>
      <c r="F25" s="587"/>
      <c r="G25" s="402"/>
      <c r="H25" s="590"/>
      <c r="I25" s="575"/>
      <c r="J25" s="575"/>
      <c r="K25" s="575"/>
      <c r="L25" s="575"/>
      <c r="M25" s="624"/>
      <c r="N25" s="34"/>
      <c r="O25" s="34"/>
    </row>
    <row r="26" spans="1:169">
      <c r="A26" s="581"/>
      <c r="B26" s="583"/>
      <c r="C26" s="583"/>
      <c r="D26" s="596"/>
      <c r="E26" s="598"/>
      <c r="F26" s="587"/>
      <c r="G26" s="402"/>
      <c r="H26" s="590"/>
      <c r="I26" s="575"/>
      <c r="J26" s="575"/>
      <c r="K26" s="575"/>
      <c r="L26" s="575"/>
      <c r="M26" s="624"/>
      <c r="N26" s="34"/>
      <c r="O26" s="34"/>
    </row>
    <row r="27" spans="1:169">
      <c r="A27" s="581"/>
      <c r="B27" s="583"/>
      <c r="C27" s="583"/>
      <c r="D27" s="596"/>
      <c r="E27" s="598"/>
      <c r="F27" s="587"/>
      <c r="G27" s="402"/>
      <c r="H27" s="590"/>
      <c r="I27" s="575"/>
      <c r="J27" s="575"/>
      <c r="K27" s="575"/>
      <c r="L27" s="575"/>
      <c r="M27" s="624"/>
      <c r="N27" s="34"/>
      <c r="O27" s="34"/>
    </row>
    <row r="28" spans="1:169">
      <c r="A28" s="581"/>
      <c r="B28" s="583"/>
      <c r="C28" s="583"/>
      <c r="D28" s="596"/>
      <c r="E28" s="598"/>
      <c r="F28" s="587"/>
      <c r="G28" s="402"/>
      <c r="H28" s="590"/>
      <c r="I28" s="575"/>
      <c r="J28" s="575"/>
      <c r="K28" s="575"/>
      <c r="L28" s="575"/>
      <c r="M28" s="624"/>
      <c r="N28" s="34"/>
      <c r="O28" s="34"/>
    </row>
    <row r="29" spans="1:169">
      <c r="A29" s="581"/>
      <c r="B29" s="583"/>
      <c r="C29" s="583"/>
      <c r="D29" s="596"/>
      <c r="E29" s="598"/>
      <c r="F29" s="587"/>
      <c r="G29" s="402"/>
      <c r="H29" s="590"/>
      <c r="I29" s="575"/>
      <c r="J29" s="575"/>
      <c r="K29" s="575"/>
      <c r="L29" s="575"/>
      <c r="M29" s="624"/>
      <c r="N29" s="34"/>
      <c r="O29" s="34"/>
    </row>
    <row r="30" spans="1:169" s="26" customFormat="1" ht="12.75">
      <c r="A30" s="581">
        <f>'7- Mapa Final'!A30</f>
        <v>3</v>
      </c>
      <c r="B30" s="583" t="str">
        <f>'7- Mapa Final'!B30</f>
        <v>Inadecuado fortalecimiento a la administración de justicia</v>
      </c>
      <c r="C30" s="583" t="str">
        <f>'7- Mapa Final'!C30</f>
        <v xml:space="preserve">La planeacion establecida no aporta a la mejora en la administracion de justicia ni al cumplimiento de sus principios </v>
      </c>
      <c r="D30" s="599" t="str">
        <f>'7- Mapa Final'!J30</f>
        <v>Muy Baja - 1</v>
      </c>
      <c r="E30" s="600" t="str">
        <f>'7- Mapa Final'!K30</f>
        <v>Menor - 2</v>
      </c>
      <c r="F30" s="587" t="str">
        <f>'7- Mapa Final'!M30</f>
        <v>Bajo - 2</v>
      </c>
      <c r="G30" s="402" t="s">
        <v>380</v>
      </c>
      <c r="H30" s="615" t="s">
        <v>506</v>
      </c>
      <c r="I30" s="575"/>
      <c r="J30" s="575" t="s">
        <v>511</v>
      </c>
      <c r="K30" s="584">
        <v>45566</v>
      </c>
      <c r="L30" s="584">
        <v>45657</v>
      </c>
      <c r="M30" s="629" t="s">
        <v>516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1"/>
      <c r="B31" s="583"/>
      <c r="C31" s="583"/>
      <c r="D31" s="596"/>
      <c r="E31" s="598"/>
      <c r="F31" s="587"/>
      <c r="G31" s="402"/>
      <c r="H31" s="616"/>
      <c r="I31" s="575"/>
      <c r="J31" s="575"/>
      <c r="K31" s="575"/>
      <c r="L31" s="575"/>
      <c r="M31" s="6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1"/>
      <c r="B32" s="583"/>
      <c r="C32" s="583"/>
      <c r="D32" s="596"/>
      <c r="E32" s="598"/>
      <c r="F32" s="587"/>
      <c r="G32" s="402"/>
      <c r="H32" s="616"/>
      <c r="I32" s="575"/>
      <c r="J32" s="575"/>
      <c r="K32" s="575"/>
      <c r="L32" s="575"/>
      <c r="M32" s="6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1"/>
      <c r="B33" s="583"/>
      <c r="C33" s="583"/>
      <c r="D33" s="596"/>
      <c r="E33" s="598"/>
      <c r="F33" s="587"/>
      <c r="G33" s="402"/>
      <c r="H33" s="616"/>
      <c r="I33" s="575"/>
      <c r="J33" s="575"/>
      <c r="K33" s="575"/>
      <c r="L33" s="575"/>
      <c r="M33" s="6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1"/>
      <c r="B34" s="583"/>
      <c r="C34" s="583"/>
      <c r="D34" s="596"/>
      <c r="E34" s="598"/>
      <c r="F34" s="587"/>
      <c r="G34" s="402"/>
      <c r="H34" s="616"/>
      <c r="I34" s="575"/>
      <c r="J34" s="575"/>
      <c r="K34" s="575"/>
      <c r="L34" s="575"/>
      <c r="M34" s="6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1"/>
      <c r="B35" s="583"/>
      <c r="C35" s="583"/>
      <c r="D35" s="596"/>
      <c r="E35" s="598"/>
      <c r="F35" s="587"/>
      <c r="G35" s="402"/>
      <c r="H35" s="616"/>
      <c r="I35" s="575"/>
      <c r="J35" s="575"/>
      <c r="K35" s="575"/>
      <c r="L35" s="575"/>
      <c r="M35" s="630"/>
      <c r="N35" s="34"/>
      <c r="O35" s="34"/>
    </row>
    <row r="36" spans="1:169">
      <c r="A36" s="581"/>
      <c r="B36" s="583"/>
      <c r="C36" s="583"/>
      <c r="D36" s="596"/>
      <c r="E36" s="598"/>
      <c r="F36" s="587"/>
      <c r="G36" s="402"/>
      <c r="H36" s="616"/>
      <c r="I36" s="575"/>
      <c r="J36" s="575"/>
      <c r="K36" s="575"/>
      <c r="L36" s="575"/>
      <c r="M36" s="630"/>
      <c r="N36" s="34"/>
      <c r="O36" s="34"/>
    </row>
    <row r="37" spans="1:169">
      <c r="A37" s="581"/>
      <c r="B37" s="583"/>
      <c r="C37" s="583"/>
      <c r="D37" s="596"/>
      <c r="E37" s="598"/>
      <c r="F37" s="587"/>
      <c r="G37" s="402"/>
      <c r="H37" s="616"/>
      <c r="I37" s="575"/>
      <c r="J37" s="575"/>
      <c r="K37" s="575"/>
      <c r="L37" s="575"/>
      <c r="M37" s="630"/>
      <c r="N37" s="34"/>
      <c r="O37" s="34"/>
    </row>
    <row r="38" spans="1:169">
      <c r="A38" s="581"/>
      <c r="B38" s="583"/>
      <c r="C38" s="583"/>
      <c r="D38" s="596"/>
      <c r="E38" s="598"/>
      <c r="F38" s="587"/>
      <c r="G38" s="402"/>
      <c r="H38" s="616"/>
      <c r="I38" s="575"/>
      <c r="J38" s="575"/>
      <c r="K38" s="575"/>
      <c r="L38" s="575"/>
      <c r="M38" s="630"/>
      <c r="N38" s="34"/>
      <c r="O38" s="34"/>
    </row>
    <row r="39" spans="1:169">
      <c r="A39" s="581"/>
      <c r="B39" s="583"/>
      <c r="C39" s="583"/>
      <c r="D39" s="596"/>
      <c r="E39" s="598"/>
      <c r="F39" s="587"/>
      <c r="G39" s="402"/>
      <c r="H39" s="616"/>
      <c r="I39" s="575"/>
      <c r="J39" s="575"/>
      <c r="K39" s="575"/>
      <c r="L39" s="575"/>
      <c r="M39" s="630"/>
      <c r="N39" s="34"/>
      <c r="O39" s="34"/>
    </row>
    <row r="40" spans="1:169" s="26" customFormat="1" ht="12.75">
      <c r="A40" s="622">
        <f>'7- Mapa Final'!A40</f>
        <v>4</v>
      </c>
      <c r="B40" s="583" t="str">
        <f>'7- Mapa Final'!B40</f>
        <v>Recibir dádivas o beneficios a nombre propio o de terceros para direccionar planes de acción y la asignación de recursos</v>
      </c>
      <c r="C40" s="583" t="str">
        <f>'7- Mapa Final'!C40</f>
        <v xml:space="preserve">Se direccionan los proyectos y recursos financieros para desarrollar planes que no son prioritarios o no aportan al cumplimiento de los objetivos institucionales </v>
      </c>
      <c r="D40" s="599" t="str">
        <f>'7- Mapa Final'!J40</f>
        <v>Muy Baja - 1</v>
      </c>
      <c r="E40" s="600" t="str">
        <f>'7- Mapa Final'!K40</f>
        <v>Menor - 2</v>
      </c>
      <c r="F40" s="587" t="str">
        <f>'7- Mapa Final'!M40</f>
        <v>Bajo - 2</v>
      </c>
      <c r="G40" s="402" t="s">
        <v>380</v>
      </c>
      <c r="H40" s="589" t="s">
        <v>508</v>
      </c>
      <c r="I40" s="575"/>
      <c r="J40" s="575" t="s">
        <v>511</v>
      </c>
      <c r="K40" s="584">
        <v>45566</v>
      </c>
      <c r="L40" s="584">
        <v>45657</v>
      </c>
      <c r="M40" s="577" t="s">
        <v>514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2"/>
      <c r="B41" s="583"/>
      <c r="C41" s="583"/>
      <c r="D41" s="596"/>
      <c r="E41" s="598"/>
      <c r="F41" s="587"/>
      <c r="G41" s="402"/>
      <c r="H41" s="575"/>
      <c r="I41" s="575"/>
      <c r="J41" s="575"/>
      <c r="K41" s="575"/>
      <c r="L41" s="575"/>
      <c r="M41" s="57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2"/>
      <c r="B42" s="583"/>
      <c r="C42" s="583"/>
      <c r="D42" s="596"/>
      <c r="E42" s="598"/>
      <c r="F42" s="587"/>
      <c r="G42" s="402"/>
      <c r="H42" s="575"/>
      <c r="I42" s="575"/>
      <c r="J42" s="575"/>
      <c r="K42" s="575"/>
      <c r="L42" s="575"/>
      <c r="M42" s="57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2"/>
      <c r="B43" s="583"/>
      <c r="C43" s="583"/>
      <c r="D43" s="596"/>
      <c r="E43" s="598"/>
      <c r="F43" s="587"/>
      <c r="G43" s="402"/>
      <c r="H43" s="575"/>
      <c r="I43" s="575"/>
      <c r="J43" s="575"/>
      <c r="K43" s="575"/>
      <c r="L43" s="575"/>
      <c r="M43" s="57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2"/>
      <c r="B44" s="583"/>
      <c r="C44" s="583"/>
      <c r="D44" s="596"/>
      <c r="E44" s="598"/>
      <c r="F44" s="587"/>
      <c r="G44" s="402"/>
      <c r="H44" s="575"/>
      <c r="I44" s="575"/>
      <c r="J44" s="575"/>
      <c r="K44" s="575"/>
      <c r="L44" s="575"/>
      <c r="M44" s="57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2"/>
      <c r="B45" s="583"/>
      <c r="C45" s="583"/>
      <c r="D45" s="596"/>
      <c r="E45" s="598"/>
      <c r="F45" s="587"/>
      <c r="G45" s="402"/>
      <c r="H45" s="575"/>
      <c r="I45" s="575"/>
      <c r="J45" s="575"/>
      <c r="K45" s="575"/>
      <c r="L45" s="575"/>
      <c r="M45" s="577"/>
      <c r="N45" s="34"/>
      <c r="O45" s="34"/>
    </row>
    <row r="46" spans="1:169">
      <c r="A46" s="622"/>
      <c r="B46" s="583"/>
      <c r="C46" s="583"/>
      <c r="D46" s="596"/>
      <c r="E46" s="598"/>
      <c r="F46" s="587"/>
      <c r="G46" s="402"/>
      <c r="H46" s="575"/>
      <c r="I46" s="575"/>
      <c r="J46" s="575"/>
      <c r="K46" s="575"/>
      <c r="L46" s="575"/>
      <c r="M46" s="577"/>
      <c r="N46" s="34"/>
      <c r="O46" s="34"/>
    </row>
    <row r="47" spans="1:169">
      <c r="A47" s="622"/>
      <c r="B47" s="583"/>
      <c r="C47" s="583"/>
      <c r="D47" s="596"/>
      <c r="E47" s="598"/>
      <c r="F47" s="587"/>
      <c r="G47" s="402"/>
      <c r="H47" s="575"/>
      <c r="I47" s="575"/>
      <c r="J47" s="575"/>
      <c r="K47" s="575"/>
      <c r="L47" s="575"/>
      <c r="M47" s="577"/>
      <c r="N47" s="34"/>
      <c r="O47" s="34"/>
    </row>
    <row r="48" spans="1:169">
      <c r="A48" s="622"/>
      <c r="B48" s="583"/>
      <c r="C48" s="583"/>
      <c r="D48" s="596"/>
      <c r="E48" s="598"/>
      <c r="F48" s="587"/>
      <c r="G48" s="402"/>
      <c r="H48" s="575"/>
      <c r="I48" s="575"/>
      <c r="J48" s="575"/>
      <c r="K48" s="575"/>
      <c r="L48" s="575"/>
      <c r="M48" s="577"/>
      <c r="N48" s="34"/>
      <c r="O48" s="34"/>
    </row>
    <row r="49" spans="1:15">
      <c r="A49" s="622"/>
      <c r="B49" s="583"/>
      <c r="C49" s="583"/>
      <c r="D49" s="596"/>
      <c r="E49" s="598"/>
      <c r="F49" s="587"/>
      <c r="G49" s="402"/>
      <c r="H49" s="575"/>
      <c r="I49" s="575"/>
      <c r="J49" s="575"/>
      <c r="K49" s="575"/>
      <c r="L49" s="575"/>
      <c r="M49" s="577"/>
      <c r="N49" s="34"/>
      <c r="O49" s="34"/>
    </row>
  </sheetData>
  <mergeCells count="6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4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4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4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4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114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6DAC24D-D28A-4E49-9749-067E9A731483}">
  <ds:schemaRefs>
    <ds:schemaRef ds:uri="http://purl.org/dc/terms/"/>
    <ds:schemaRef ds:uri="http://purl.org/dc/dcmitype/"/>
    <ds:schemaRef ds:uri="http://schemas.microsoft.com/office/2006/documentManagement/types"/>
    <ds:schemaRef ds:uri="1f8d7d97-b52e-4e8e-add1-cddb6c7f9c6e"/>
    <ds:schemaRef ds:uri="http://www.w3.org/XML/1998/namespace"/>
    <ds:schemaRef ds:uri="http://schemas.microsoft.com/office/infopath/2007/PartnerControls"/>
    <ds:schemaRef ds:uri="http://schemas.openxmlformats.org/package/2006/metadata/core-properties"/>
    <ds:schemaRef ds:uri="ebe62426-be44-4ac6-b4e7-c6e91301097f"/>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2025-05-07T22:10:53Z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